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g"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164" xfId="0" applyFont="1" applyNumberFormat="1"/>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f>IFERROR(__xludf.DUMMYFUNCTION("QUERY('Form Responses 1'!A2:AC1000,"" select * where E = 'B.A. (Hons) English'"")"),44496.6096765625)</f>
        <v>44496.60968</v>
      </c>
      <c r="B1" s="2" t="str">
        <f>IFERROR(__xludf.DUMMYFUNCTION("""COMPUTED_VALUE"""),"deepikaphogat085@gmail.com")</f>
        <v>deepikaphogat085@gmail.com</v>
      </c>
      <c r="C1" s="2" t="str">
        <f>IFERROR(__xludf.DUMMYFUNCTION("""COMPUTED_VALUE"""),"Deepika ")</f>
        <v>Deepika </v>
      </c>
      <c r="D1" s="2" t="str">
        <f>IFERROR(__xludf.DUMMYFUNCTION("""COMPUTED_VALUE"""),"III Year")</f>
        <v>III Year</v>
      </c>
      <c r="E1" s="2" t="str">
        <f>IFERROR(__xludf.DUMMYFUNCTION("""COMPUTED_VALUE"""),"B.A. (Hons) English")</f>
        <v>B.A. (Hons) English</v>
      </c>
      <c r="F1" s="2" t="str">
        <f>IFERROR(__xludf.DUMMYFUNCTION("""COMPUTED_VALUE"""),"19/0415")</f>
        <v>19/0415</v>
      </c>
      <c r="G1" s="2">
        <f>IFERROR(__xludf.DUMMYFUNCTION("""COMPUTED_VALUE"""),9.306145407E9)</f>
        <v>9306145407</v>
      </c>
      <c r="H1" s="2" t="str">
        <f>IFERROR(__xludf.DUMMYFUNCTION("""COMPUTED_VALUE"""),"Renu ")</f>
        <v>Renu </v>
      </c>
      <c r="I1" s="2" t="str">
        <f>IFERROR(__xludf.DUMMYFUNCTION("""COMPUTED_VALUE"""),"More than 5 hours")</f>
        <v>More than 5 hours</v>
      </c>
      <c r="J1" s="2" t="str">
        <f>IFERROR(__xludf.DUMMYFUNCTION("""COMPUTED_VALUE"""),"Easy access to online study material")</f>
        <v>Easy access to online study material</v>
      </c>
      <c r="K1" s="2" t="str">
        <f>IFERROR(__xludf.DUMMYFUNCTION("""COMPUTED_VALUE"""),"Lack of physical interaction and personal touch ‘")</f>
        <v>Lack of physical interaction and personal touch ‘</v>
      </c>
      <c r="L1" s="2">
        <f>IFERROR(__xludf.DUMMYFUNCTION("""COMPUTED_VALUE"""),2.0)</f>
        <v>2</v>
      </c>
      <c r="M1" s="2" t="str">
        <f>IFERROR(__xludf.DUMMYFUNCTION("""COMPUTED_VALUE"""),"Offline")</f>
        <v>Offline</v>
      </c>
      <c r="N1" s="2" t="str">
        <f>IFERROR(__xludf.DUMMYFUNCTION("""COMPUTED_VALUE"""),"Compulsion due to pandemic")</f>
        <v>Compulsion due to pandemic</v>
      </c>
      <c r="O1" s="2" t="str">
        <f>IFERROR(__xludf.DUMMYFUNCTION("""COMPUTED_VALUE"""),"No")</f>
        <v>No</v>
      </c>
      <c r="P1" s="2" t="str">
        <f>IFERROR(__xludf.DUMMYFUNCTION("""COMPUTED_VALUE"""),"Yes")</f>
        <v>Yes</v>
      </c>
      <c r="Q1" s="2" t="str">
        <f>IFERROR(__xludf.DUMMYFUNCTION("""COMPUTED_VALUE"""),"Yes")</f>
        <v>Yes</v>
      </c>
      <c r="R1" s="2" t="str">
        <f>IFERROR(__xludf.DUMMYFUNCTION("""COMPUTED_VALUE"""),"No")</f>
        <v>No</v>
      </c>
      <c r="S1" s="2" t="str">
        <f>IFERROR(__xludf.DUMMYFUNCTION("""COMPUTED_VALUE"""),"Yes")</f>
        <v>Yes</v>
      </c>
      <c r="T1" s="2" t="str">
        <f>IFERROR(__xludf.DUMMYFUNCTION("""COMPUTED_VALUE"""),"Online")</f>
        <v>Online</v>
      </c>
      <c r="U1" s="2" t="str">
        <f>IFERROR(__xludf.DUMMYFUNCTION("""COMPUTED_VALUE"""),"No")</f>
        <v>No</v>
      </c>
      <c r="V1" s="2" t="str">
        <f>IFERROR(__xludf.DUMMYFUNCTION("""COMPUTED_VALUE"""),"No thnku ")</f>
        <v>No thnku </v>
      </c>
      <c r="W1" s="2" t="str">
        <f>IFERROR(__xludf.DUMMYFUNCTION("""COMPUTED_VALUE"""),"My all doubts are cleard ")</f>
        <v>My all doubts are cleard </v>
      </c>
      <c r="X1" s="2" t="str">
        <f>IFERROR(__xludf.DUMMYFUNCTION("""COMPUTED_VALUE"""),"No. ")</f>
        <v>No. </v>
      </c>
      <c r="Y1"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 s="2" t="str">
        <f>IFERROR(__xludf.DUMMYFUNCTION("""COMPUTED_VALUE"""),"When I feel low like headache and sleeping extra ")</f>
        <v>When I feel low like headache and sleeping extra </v>
      </c>
      <c r="AA1" s="2" t="str">
        <f>IFERROR(__xludf.DUMMYFUNCTION("""COMPUTED_VALUE"""),"None")</f>
        <v>None</v>
      </c>
      <c r="AB1" s="2" t="str">
        <f>IFERROR(__xludf.DUMMYFUNCTION("""COMPUTED_VALUE"""),"None")</f>
        <v>None</v>
      </c>
      <c r="AC1" s="2" t="str">
        <f>IFERROR(__xludf.DUMMYFUNCTION("""COMPUTED_VALUE"""),"Second Dose")</f>
        <v>Second Dose</v>
      </c>
    </row>
    <row r="2">
      <c r="A2" s="1">
        <f>IFERROR(__xludf.DUMMYFUNCTION("""COMPUTED_VALUE"""),44496.61050766204)</f>
        <v>44496.61051</v>
      </c>
      <c r="B2" s="2" t="str">
        <f>IFERROR(__xludf.DUMMYFUNCTION("""COMPUTED_VALUE"""),"sanyahanda8@gmail.com")</f>
        <v>sanyahanda8@gmail.com</v>
      </c>
      <c r="C2" s="2" t="str">
        <f>IFERROR(__xludf.DUMMYFUNCTION("""COMPUTED_VALUE"""),"Sanya Handa")</f>
        <v>Sanya Handa</v>
      </c>
      <c r="D2" s="2" t="str">
        <f>IFERROR(__xludf.DUMMYFUNCTION("""COMPUTED_VALUE"""),"III Year")</f>
        <v>III Year</v>
      </c>
      <c r="E2" s="2" t="str">
        <f>IFERROR(__xludf.DUMMYFUNCTION("""COMPUTED_VALUE"""),"B.A. (Hons) English")</f>
        <v>B.A. (Hons) English</v>
      </c>
      <c r="F2" s="2" t="str">
        <f>IFERROR(__xludf.DUMMYFUNCTION("""COMPUTED_VALUE"""),"19/0435")</f>
        <v>19/0435</v>
      </c>
      <c r="G2" s="2">
        <f>IFERROR(__xludf.DUMMYFUNCTION("""COMPUTED_VALUE"""),9.64395226E9)</f>
        <v>9643952260</v>
      </c>
      <c r="H2" s="2" t="str">
        <f>IFERROR(__xludf.DUMMYFUNCTION("""COMPUTED_VALUE"""),"Renu Mehta Ma'am")</f>
        <v>Renu Mehta Ma'am</v>
      </c>
      <c r="I2" s="2" t="str">
        <f>IFERROR(__xludf.DUMMYFUNCTION("""COMPUTED_VALUE"""),"4-5 hours")</f>
        <v>4-5 hours</v>
      </c>
      <c r="J2" s="2" t="str">
        <f>IFERROR(__xludf.DUMMYFUNCTION("""COMPUTED_VALUE"""),"Other")</f>
        <v>Other</v>
      </c>
      <c r="K2" s="2" t="str">
        <f>IFERROR(__xludf.DUMMYFUNCTION("""COMPUTED_VALUE"""),"Students are sometimes less involved/engaged (leave the class in between)")</f>
        <v>Students are sometimes less involved/engaged (leave the class in between)</v>
      </c>
      <c r="L2" s="2">
        <f>IFERROR(__xludf.DUMMYFUNCTION("""COMPUTED_VALUE"""),5.0)</f>
        <v>5</v>
      </c>
      <c r="M2" s="2" t="str">
        <f>IFERROR(__xludf.DUMMYFUNCTION("""COMPUTED_VALUE"""),"Offline")</f>
        <v>Offline</v>
      </c>
      <c r="N2" s="2" t="str">
        <f>IFERROR(__xludf.DUMMYFUNCTION("""COMPUTED_VALUE"""),"Compulsion due to pandemic")</f>
        <v>Compulsion due to pandemic</v>
      </c>
      <c r="O2" s="2" t="str">
        <f>IFERROR(__xludf.DUMMYFUNCTION("""COMPUTED_VALUE"""),"Yes")</f>
        <v>Yes</v>
      </c>
      <c r="P2" s="2" t="str">
        <f>IFERROR(__xludf.DUMMYFUNCTION("""COMPUTED_VALUE"""),"Yes")</f>
        <v>Yes</v>
      </c>
      <c r="Q2" s="2" t="str">
        <f>IFERROR(__xludf.DUMMYFUNCTION("""COMPUTED_VALUE"""),"Yes")</f>
        <v>Yes</v>
      </c>
      <c r="R2" s="2" t="str">
        <f>IFERROR(__xludf.DUMMYFUNCTION("""COMPUTED_VALUE"""),"Yes")</f>
        <v>Yes</v>
      </c>
      <c r="S2" s="2" t="str">
        <f>IFERROR(__xludf.DUMMYFUNCTION("""COMPUTED_VALUE"""),"Yes")</f>
        <v>Yes</v>
      </c>
      <c r="T2" s="2" t="str">
        <f>IFERROR(__xludf.DUMMYFUNCTION("""COMPUTED_VALUE"""),"Offline")</f>
        <v>Offline</v>
      </c>
      <c r="U2" s="2" t="str">
        <f>IFERROR(__xludf.DUMMYFUNCTION("""COMPUTED_VALUE"""),"No")</f>
        <v>No</v>
      </c>
      <c r="V2" s="2" t="str">
        <f>IFERROR(__xludf.DUMMYFUNCTION("""COMPUTED_VALUE"""),"No")</f>
        <v>No</v>
      </c>
      <c r="W2" s="2" t="str">
        <f>IFERROR(__xludf.DUMMYFUNCTION("""COMPUTED_VALUE"""),"Cooperation and understanding ")</f>
        <v>Cooperation and understanding </v>
      </c>
      <c r="X2" s="2" t="str">
        <f>IFERROR(__xludf.DUMMYFUNCTION("""COMPUTED_VALUE"""),"No")</f>
        <v>No</v>
      </c>
      <c r="Y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 s="2" t="str">
        <f>IFERROR(__xludf.DUMMYFUNCTION("""COMPUTED_VALUE"""),"Pursuing my hobbies, performing household chores etc.")</f>
        <v>Pursuing my hobbies, performing household chores etc.</v>
      </c>
      <c r="AA2"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 s="2" t="str">
        <f>IFERROR(__xludf.DUMMYFUNCTION("""COMPUTED_VALUE"""),"None")</f>
        <v>None</v>
      </c>
      <c r="AC2" s="2" t="str">
        <f>IFERROR(__xludf.DUMMYFUNCTION("""COMPUTED_VALUE"""),"First Dose")</f>
        <v>First Dose</v>
      </c>
    </row>
    <row r="3">
      <c r="A3" s="1">
        <f>IFERROR(__xludf.DUMMYFUNCTION("""COMPUTED_VALUE"""),44496.61234453704)</f>
        <v>44496.61234</v>
      </c>
      <c r="B3" s="2" t="str">
        <f>IFERROR(__xludf.DUMMYFUNCTION("""COMPUTED_VALUE"""),"priyanshigoel123456@gmail.com")</f>
        <v>priyanshigoel123456@gmail.com</v>
      </c>
      <c r="C3" s="2" t="str">
        <f>IFERROR(__xludf.DUMMYFUNCTION("""COMPUTED_VALUE"""),"Priyanshi")</f>
        <v>Priyanshi</v>
      </c>
      <c r="D3" s="2" t="str">
        <f>IFERROR(__xludf.DUMMYFUNCTION("""COMPUTED_VALUE"""),"III Year")</f>
        <v>III Year</v>
      </c>
      <c r="E3" s="2" t="str">
        <f>IFERROR(__xludf.DUMMYFUNCTION("""COMPUTED_VALUE"""),"B.A. (Hons) English")</f>
        <v>B.A. (Hons) English</v>
      </c>
      <c r="F3" s="2" t="str">
        <f>IFERROR(__xludf.DUMMYFUNCTION("""COMPUTED_VALUE"""),"19/0676")</f>
        <v>19/0676</v>
      </c>
      <c r="G3" s="2">
        <f>IFERROR(__xludf.DUMMYFUNCTION("""COMPUTED_VALUE"""),9.650389206E9)</f>
        <v>9650389206</v>
      </c>
      <c r="H3" s="2" t="str">
        <f>IFERROR(__xludf.DUMMYFUNCTION("""COMPUTED_VALUE"""),"Mrs renu ")</f>
        <v>Mrs renu </v>
      </c>
      <c r="I3" s="2" t="str">
        <f>IFERROR(__xludf.DUMMYFUNCTION("""COMPUTED_VALUE"""),"4-5 hours")</f>
        <v>4-5 hours</v>
      </c>
      <c r="J3" s="2" t="str">
        <f>IFERROR(__xludf.DUMMYFUNCTION("""COMPUTED_VALUE"""),"Convenience to outstation students")</f>
        <v>Convenience to outstation students</v>
      </c>
      <c r="K3"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3" s="2">
        <f>IFERROR(__xludf.DUMMYFUNCTION("""COMPUTED_VALUE"""),2.0)</f>
        <v>2</v>
      </c>
      <c r="M3" s="2" t="str">
        <f>IFERROR(__xludf.DUMMYFUNCTION("""COMPUTED_VALUE"""),"Offline")</f>
        <v>Offline</v>
      </c>
      <c r="N3" s="2" t="str">
        <f>IFERROR(__xludf.DUMMYFUNCTION("""COMPUTED_VALUE"""),"Not Satisfactory")</f>
        <v>Not Satisfactory</v>
      </c>
      <c r="O3" s="2" t="str">
        <f>IFERROR(__xludf.DUMMYFUNCTION("""COMPUTED_VALUE"""),"Yes")</f>
        <v>Yes</v>
      </c>
      <c r="P3" s="2" t="str">
        <f>IFERROR(__xludf.DUMMYFUNCTION("""COMPUTED_VALUE"""),"Yes")</f>
        <v>Yes</v>
      </c>
      <c r="Q3" s="2" t="str">
        <f>IFERROR(__xludf.DUMMYFUNCTION("""COMPUTED_VALUE"""),"Yes")</f>
        <v>Yes</v>
      </c>
      <c r="R3" s="2" t="str">
        <f>IFERROR(__xludf.DUMMYFUNCTION("""COMPUTED_VALUE"""),"Yes")</f>
        <v>Yes</v>
      </c>
      <c r="S3" s="2" t="str">
        <f>IFERROR(__xludf.DUMMYFUNCTION("""COMPUTED_VALUE"""),"Yes")</f>
        <v>Yes</v>
      </c>
      <c r="T3" s="2" t="str">
        <f>IFERROR(__xludf.DUMMYFUNCTION("""COMPUTED_VALUE"""),"Offline")</f>
        <v>Offline</v>
      </c>
      <c r="U3" s="2" t="str">
        <f>IFERROR(__xludf.DUMMYFUNCTION("""COMPUTED_VALUE"""),"Yes")</f>
        <v>Yes</v>
      </c>
      <c r="V3" s="2" t="str">
        <f>IFERROR(__xludf.DUMMYFUNCTION("""COMPUTED_VALUE"""),"-")</f>
        <v>-</v>
      </c>
      <c r="W3" s="2" t="str">
        <f>IFERROR(__xludf.DUMMYFUNCTION("""COMPUTED_VALUE"""),"Learning Experience ")</f>
        <v>Learning Experience </v>
      </c>
      <c r="X3" s="2" t="str">
        <f>IFERROR(__xludf.DUMMYFUNCTION("""COMPUTED_VALUE"""),"Yes, Academic matter . ")</f>
        <v>Yes, Academic matter . </v>
      </c>
      <c r="Y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 s="2" t="str">
        <f>IFERROR(__xludf.DUMMYFUNCTION("""COMPUTED_VALUE"""),"Regular Meditation and jogging")</f>
        <v>Regular Meditation and jogging</v>
      </c>
      <c r="AA3" s="2" t="str">
        <f>IFERROR(__xludf.DUMMYFUNCTION("""COMPUTED_VALUE"""),"Mild: Family members ocassionally short-tempered with one another;no physical violence.")</f>
        <v>Mild: Family members ocassionally short-tempered with one another;no physical violence.</v>
      </c>
      <c r="AB3" s="2" t="str">
        <f>IFERROR(__xludf.DUMMYFUNCTION("""COMPUTED_VALUE"""),"None")</f>
        <v>None</v>
      </c>
      <c r="AC3" s="2" t="str">
        <f>IFERROR(__xludf.DUMMYFUNCTION("""COMPUTED_VALUE"""),"Second Dose")</f>
        <v>Second Dose</v>
      </c>
    </row>
    <row r="4">
      <c r="A4" s="1">
        <f>IFERROR(__xludf.DUMMYFUNCTION("""COMPUTED_VALUE"""),44496.61296523148)</f>
        <v>44496.61297</v>
      </c>
      <c r="B4" s="2" t="str">
        <f>IFERROR(__xludf.DUMMYFUNCTION("""COMPUTED_VALUE"""),"jaiswalneha032002@gmail.com")</f>
        <v>jaiswalneha032002@gmail.com</v>
      </c>
      <c r="C4" s="2" t="str">
        <f>IFERROR(__xludf.DUMMYFUNCTION("""COMPUTED_VALUE"""),"Neha ")</f>
        <v>Neha </v>
      </c>
      <c r="D4" s="2" t="str">
        <f>IFERROR(__xludf.DUMMYFUNCTION("""COMPUTED_VALUE"""),"III Year")</f>
        <v>III Year</v>
      </c>
      <c r="E4" s="2" t="str">
        <f>IFERROR(__xludf.DUMMYFUNCTION("""COMPUTED_VALUE"""),"B.A. (Hons) English")</f>
        <v>B.A. (Hons) English</v>
      </c>
      <c r="F4" s="2" t="str">
        <f>IFERROR(__xludf.DUMMYFUNCTION("""COMPUTED_VALUE"""),"19/1432")</f>
        <v>19/1432</v>
      </c>
      <c r="G4" s="2">
        <f>IFERROR(__xludf.DUMMYFUNCTION("""COMPUTED_VALUE"""),7.289820236E9)</f>
        <v>7289820236</v>
      </c>
      <c r="H4" s="2" t="str">
        <f>IFERROR(__xludf.DUMMYFUNCTION("""COMPUTED_VALUE"""),"Renu Mehta")</f>
        <v>Renu Mehta</v>
      </c>
      <c r="I4" s="2" t="str">
        <f>IFERROR(__xludf.DUMMYFUNCTION("""COMPUTED_VALUE"""),"More than 5 hours")</f>
        <v>More than 5 hours</v>
      </c>
      <c r="J4" s="2" t="str">
        <f>IFERROR(__xludf.DUMMYFUNCTION("""COMPUTED_VALUE"""),"Time saved in travelling")</f>
        <v>Time saved in travelling</v>
      </c>
      <c r="K4" s="2" t="str">
        <f>IFERROR(__xludf.DUMMYFUNCTION("""COMPUTED_VALUE"""),"Lack of physical interaction and personal touch ‘")</f>
        <v>Lack of physical interaction and personal touch ‘</v>
      </c>
      <c r="L4" s="2">
        <f>IFERROR(__xludf.DUMMYFUNCTION("""COMPUTED_VALUE"""),5.0)</f>
        <v>5</v>
      </c>
      <c r="M4" s="2" t="str">
        <f>IFERROR(__xludf.DUMMYFUNCTION("""COMPUTED_VALUE"""),"Offline")</f>
        <v>Offline</v>
      </c>
      <c r="N4" s="2" t="str">
        <f>IFERROR(__xludf.DUMMYFUNCTION("""COMPUTED_VALUE"""),"Compulsion due to pandemic")</f>
        <v>Compulsion due to pandemic</v>
      </c>
      <c r="O4" s="2" t="str">
        <f>IFERROR(__xludf.DUMMYFUNCTION("""COMPUTED_VALUE"""),"Yes")</f>
        <v>Yes</v>
      </c>
      <c r="P4" s="2" t="str">
        <f>IFERROR(__xludf.DUMMYFUNCTION("""COMPUTED_VALUE"""),"No")</f>
        <v>No</v>
      </c>
      <c r="Q4" s="2" t="str">
        <f>IFERROR(__xludf.DUMMYFUNCTION("""COMPUTED_VALUE"""),"Yes")</f>
        <v>Yes</v>
      </c>
      <c r="R4" s="2" t="str">
        <f>IFERROR(__xludf.DUMMYFUNCTION("""COMPUTED_VALUE"""),"No")</f>
        <v>No</v>
      </c>
      <c r="S4" s="2" t="str">
        <f>IFERROR(__xludf.DUMMYFUNCTION("""COMPUTED_VALUE"""),"Yes")</f>
        <v>Yes</v>
      </c>
      <c r="T4" s="2" t="str">
        <f>IFERROR(__xludf.DUMMYFUNCTION("""COMPUTED_VALUE"""),"Online")</f>
        <v>Online</v>
      </c>
      <c r="U4" s="2" t="str">
        <f>IFERROR(__xludf.DUMMYFUNCTION("""COMPUTED_VALUE"""),"No")</f>
        <v>No</v>
      </c>
      <c r="V4" s="2" t="str">
        <f>IFERROR(__xludf.DUMMYFUNCTION("""COMPUTED_VALUE"""),"Yes, As i feel counselling session can help our mental well-being")</f>
        <v>Yes, As i feel counselling session can help our mental well-being</v>
      </c>
      <c r="W4" s="2" t="str">
        <f>IFERROR(__xludf.DUMMYFUNCTION("""COMPUTED_VALUE"""),"Be genuine")</f>
        <v>Be genuine</v>
      </c>
      <c r="X4" s="2" t="str">
        <f>IFERROR(__xludf.DUMMYFUNCTION("""COMPUTED_VALUE"""),"Yes")</f>
        <v>Yes</v>
      </c>
      <c r="Y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4" s="2" t="str">
        <f>IFERROR(__xludf.DUMMYFUNCTION("""COMPUTED_VALUE"""),"Dairy writing")</f>
        <v>Dairy writing</v>
      </c>
      <c r="AA4"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4" s="2" t="str">
        <f>IFERROR(__xludf.DUMMYFUNCTION("""COMPUTED_VALUE"""),"Mild: Symptoms effectively managed at home")</f>
        <v>Mild: Symptoms effectively managed at home</v>
      </c>
      <c r="AC4" s="2" t="str">
        <f>IFERROR(__xludf.DUMMYFUNCTION("""COMPUTED_VALUE"""),"Second Dose")</f>
        <v>Second Dose</v>
      </c>
    </row>
    <row r="5">
      <c r="A5" s="1">
        <f>IFERROR(__xludf.DUMMYFUNCTION("""COMPUTED_VALUE"""),44496.62127753472)</f>
        <v>44496.62128</v>
      </c>
      <c r="B5" s="2" t="str">
        <f>IFERROR(__xludf.DUMMYFUNCTION("""COMPUTED_VALUE"""),"kavyagarg2901@gmail.com")</f>
        <v>kavyagarg2901@gmail.com</v>
      </c>
      <c r="C5" s="2" t="str">
        <f>IFERROR(__xludf.DUMMYFUNCTION("""COMPUTED_VALUE"""),"Kavya Garg")</f>
        <v>Kavya Garg</v>
      </c>
      <c r="D5" s="2" t="str">
        <f>IFERROR(__xludf.DUMMYFUNCTION("""COMPUTED_VALUE"""),"III Year")</f>
        <v>III Year</v>
      </c>
      <c r="E5" s="2" t="str">
        <f>IFERROR(__xludf.DUMMYFUNCTION("""COMPUTED_VALUE"""),"B.A. (Hons) English")</f>
        <v>B.A. (Hons) English</v>
      </c>
      <c r="F5" s="2" t="str">
        <f>IFERROR(__xludf.DUMMYFUNCTION("""COMPUTED_VALUE"""),"19/0607")</f>
        <v>19/0607</v>
      </c>
      <c r="G5" s="2">
        <f>IFERROR(__xludf.DUMMYFUNCTION("""COMPUTED_VALUE"""),8.505868676E9)</f>
        <v>8505868676</v>
      </c>
      <c r="H5" s="2" t="str">
        <f>IFERROR(__xludf.DUMMYFUNCTION("""COMPUTED_VALUE"""),"Mrs.Renu Mehta")</f>
        <v>Mrs.Renu Mehta</v>
      </c>
      <c r="I5" s="2" t="str">
        <f>IFERROR(__xludf.DUMMYFUNCTION("""COMPUTED_VALUE"""),"More than 5 hours")</f>
        <v>More than 5 hours</v>
      </c>
      <c r="J5" s="2" t="str">
        <f>IFERROR(__xludf.DUMMYFUNCTION("""COMPUTED_VALUE"""),"Time saved in travelling, Other")</f>
        <v>Time saved in travelling, Other</v>
      </c>
      <c r="K5"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5" s="2">
        <f>IFERROR(__xludf.DUMMYFUNCTION("""COMPUTED_VALUE"""),3.0)</f>
        <v>3</v>
      </c>
      <c r="M5" s="2" t="str">
        <f>IFERROR(__xludf.DUMMYFUNCTION("""COMPUTED_VALUE"""),"Blended Learning (both)")</f>
        <v>Blended Learning (both)</v>
      </c>
      <c r="N5" s="2" t="str">
        <f>IFERROR(__xludf.DUMMYFUNCTION("""COMPUTED_VALUE"""),"Compulsion due to pandemic")</f>
        <v>Compulsion due to pandemic</v>
      </c>
      <c r="O5" s="2" t="str">
        <f>IFERROR(__xludf.DUMMYFUNCTION("""COMPUTED_VALUE"""),"Yes")</f>
        <v>Yes</v>
      </c>
      <c r="P5" s="2" t="str">
        <f>IFERROR(__xludf.DUMMYFUNCTION("""COMPUTED_VALUE"""),"Yes")</f>
        <v>Yes</v>
      </c>
      <c r="Q5" s="2" t="str">
        <f>IFERROR(__xludf.DUMMYFUNCTION("""COMPUTED_VALUE"""),"Yes")</f>
        <v>Yes</v>
      </c>
      <c r="R5" s="2" t="str">
        <f>IFERROR(__xludf.DUMMYFUNCTION("""COMPUTED_VALUE"""),"Yes")</f>
        <v>Yes</v>
      </c>
      <c r="S5" s="2" t="str">
        <f>IFERROR(__xludf.DUMMYFUNCTION("""COMPUTED_VALUE"""),"Yes")</f>
        <v>Yes</v>
      </c>
      <c r="T5" s="2" t="str">
        <f>IFERROR(__xludf.DUMMYFUNCTION("""COMPUTED_VALUE"""),"Online")</f>
        <v>Online</v>
      </c>
      <c r="U5" s="2" t="str">
        <f>IFERROR(__xludf.DUMMYFUNCTION("""COMPUTED_VALUE"""),"No")</f>
        <v>No</v>
      </c>
      <c r="V5" s="2" t="str">
        <f>IFERROR(__xludf.DUMMYFUNCTION("""COMPUTED_VALUE"""),"No")</f>
        <v>No</v>
      </c>
      <c r="W5" s="2" t="str">
        <f>IFERROR(__xludf.DUMMYFUNCTION("""COMPUTED_VALUE"""),"Comfort level to talk about our problems and personal stuff.")</f>
        <v>Comfort level to talk about our problems and personal stuff.</v>
      </c>
      <c r="X5" s="2" t="str">
        <f>IFERROR(__xludf.DUMMYFUNCTION("""COMPUTED_VALUE"""),"No")</f>
        <v>No</v>
      </c>
      <c r="Y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 s="2" t="str">
        <f>IFERROR(__xludf.DUMMYFUNCTION("""COMPUTED_VALUE"""),"Currently, NOTHING")</f>
        <v>Currently, NOTHING</v>
      </c>
      <c r="AA5" s="2" t="str">
        <f>IFERROR(__xludf.DUMMYFUNCTION("""COMPUTED_VALUE"""),"Mild: Family members ocassionally short-tempered with one another;no physical violence.")</f>
        <v>Mild: Family members ocassionally short-tempered with one another;no physical violence.</v>
      </c>
      <c r="AB5" s="2" t="str">
        <f>IFERROR(__xludf.DUMMYFUNCTION("""COMPUTED_VALUE"""),"Mild: Symptoms effectively managed at home")</f>
        <v>Mild: Symptoms effectively managed at home</v>
      </c>
      <c r="AC5" s="2" t="str">
        <f>IFERROR(__xludf.DUMMYFUNCTION("""COMPUTED_VALUE"""),"Second Dose")</f>
        <v>Second Dose</v>
      </c>
    </row>
    <row r="6">
      <c r="A6" s="1">
        <f>IFERROR(__xludf.DUMMYFUNCTION("""COMPUTED_VALUE"""),44496.62226657407)</f>
        <v>44496.62227</v>
      </c>
      <c r="B6" s="2" t="str">
        <f>IFERROR(__xludf.DUMMYFUNCTION("""COMPUTED_VALUE"""),"arzubhardwaj@gmail.com")</f>
        <v>arzubhardwaj@gmail.com</v>
      </c>
      <c r="C6" s="2" t="str">
        <f>IFERROR(__xludf.DUMMYFUNCTION("""COMPUTED_VALUE"""),"Arzu Bhardwaj")</f>
        <v>Arzu Bhardwaj</v>
      </c>
      <c r="D6" s="2" t="str">
        <f>IFERROR(__xludf.DUMMYFUNCTION("""COMPUTED_VALUE"""),"III Year")</f>
        <v>III Year</v>
      </c>
      <c r="E6" s="2" t="str">
        <f>IFERROR(__xludf.DUMMYFUNCTION("""COMPUTED_VALUE"""),"B.A. (Hons) English")</f>
        <v>B.A. (Hons) English</v>
      </c>
      <c r="F6" s="2" t="str">
        <f>IFERROR(__xludf.DUMMYFUNCTION("""COMPUTED_VALUE"""),"19/0123")</f>
        <v>19/0123</v>
      </c>
      <c r="G6" s="2">
        <f>IFERROR(__xludf.DUMMYFUNCTION("""COMPUTED_VALUE"""),9.891444281E9)</f>
        <v>9891444281</v>
      </c>
      <c r="H6" s="2" t="str">
        <f>IFERROR(__xludf.DUMMYFUNCTION("""COMPUTED_VALUE"""),"Renu ma'am")</f>
        <v>Renu ma'am</v>
      </c>
      <c r="I6" s="2" t="str">
        <f>IFERROR(__xludf.DUMMYFUNCTION("""COMPUTED_VALUE"""),"More than 5 hours")</f>
        <v>More than 5 hours</v>
      </c>
      <c r="J6" s="2" t="str">
        <f>IFERROR(__xludf.DUMMYFUNCTION("""COMPUTED_VALUE"""),"Easy access to online study material")</f>
        <v>Easy access to online study material</v>
      </c>
      <c r="K6" s="2" t="str">
        <f>IFERROR(__xludf.DUMMYFUNCTION("""COMPUTED_VALUE"""),"Network related disruptions, Lack of physical interaction and personal touch ‘")</f>
        <v>Network related disruptions, Lack of physical interaction and personal touch ‘</v>
      </c>
      <c r="L6" s="2">
        <f>IFERROR(__xludf.DUMMYFUNCTION("""COMPUTED_VALUE"""),5.0)</f>
        <v>5</v>
      </c>
      <c r="M6" s="2" t="str">
        <f>IFERROR(__xludf.DUMMYFUNCTION("""COMPUTED_VALUE"""),"Blended Learning (both)")</f>
        <v>Blended Learning (both)</v>
      </c>
      <c r="N6" s="2" t="str">
        <f>IFERROR(__xludf.DUMMYFUNCTION("""COMPUTED_VALUE"""),"Satisfactory")</f>
        <v>Satisfactory</v>
      </c>
      <c r="O6" s="2" t="str">
        <f>IFERROR(__xludf.DUMMYFUNCTION("""COMPUTED_VALUE"""),"Yes")</f>
        <v>Yes</v>
      </c>
      <c r="P6" s="2" t="str">
        <f>IFERROR(__xludf.DUMMYFUNCTION("""COMPUTED_VALUE"""),"Yes")</f>
        <v>Yes</v>
      </c>
      <c r="Q6" s="2" t="str">
        <f>IFERROR(__xludf.DUMMYFUNCTION("""COMPUTED_VALUE"""),"Yes")</f>
        <v>Yes</v>
      </c>
      <c r="R6" s="2" t="str">
        <f>IFERROR(__xludf.DUMMYFUNCTION("""COMPUTED_VALUE"""),"Yes")</f>
        <v>Yes</v>
      </c>
      <c r="S6" s="2" t="str">
        <f>IFERROR(__xludf.DUMMYFUNCTION("""COMPUTED_VALUE"""),"Yes")</f>
        <v>Yes</v>
      </c>
      <c r="T6" s="2" t="str">
        <f>IFERROR(__xludf.DUMMYFUNCTION("""COMPUTED_VALUE"""),"Online")</f>
        <v>Online</v>
      </c>
      <c r="U6" s="2" t="str">
        <f>IFERROR(__xludf.DUMMYFUNCTION("""COMPUTED_VALUE"""),"No")</f>
        <v>No</v>
      </c>
      <c r="V6" s="2" t="str">
        <f>IFERROR(__xludf.DUMMYFUNCTION("""COMPUTED_VALUE"""),"No")</f>
        <v>No</v>
      </c>
      <c r="W6" s="2" t="str">
        <f>IFERROR(__xludf.DUMMYFUNCTION("""COMPUTED_VALUE"""),"To improve our ability to speak freely and confidently")</f>
        <v>To improve our ability to speak freely and confidently</v>
      </c>
      <c r="X6" s="2" t="str">
        <f>IFERROR(__xludf.DUMMYFUNCTION("""COMPUTED_VALUE"""),"No")</f>
        <v>No</v>
      </c>
      <c r="Y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6" s="2" t="str">
        <f>IFERROR(__xludf.DUMMYFUNCTION("""COMPUTED_VALUE"""),"Listening to music, reading novels, having family time")</f>
        <v>Listening to music, reading novels, having family time</v>
      </c>
      <c r="AA6" s="2" t="str">
        <f>IFERROR(__xludf.DUMMYFUNCTION("""COMPUTED_VALUE"""),"None")</f>
        <v>None</v>
      </c>
      <c r="AB6" s="2" t="str">
        <f>IFERROR(__xludf.DUMMYFUNCTION("""COMPUTED_VALUE"""),"None")</f>
        <v>None</v>
      </c>
      <c r="AC6" s="2" t="str">
        <f>IFERROR(__xludf.DUMMYFUNCTION("""COMPUTED_VALUE"""),"Second Dose")</f>
        <v>Second Dose</v>
      </c>
    </row>
    <row r="7">
      <c r="A7" s="1">
        <f>IFERROR(__xludf.DUMMYFUNCTION("""COMPUTED_VALUE"""),44496.62965570601)</f>
        <v>44496.62966</v>
      </c>
      <c r="B7" s="2" t="str">
        <f>IFERROR(__xludf.DUMMYFUNCTION("""COMPUTED_VALUE"""),"jagritipal0002@gmail.com")</f>
        <v>jagritipal0002@gmail.com</v>
      </c>
      <c r="C7" s="2" t="str">
        <f>IFERROR(__xludf.DUMMYFUNCTION("""COMPUTED_VALUE"""),"Jagriti Pal")</f>
        <v>Jagriti Pal</v>
      </c>
      <c r="D7" s="2" t="str">
        <f>IFERROR(__xludf.DUMMYFUNCTION("""COMPUTED_VALUE"""),"III Year")</f>
        <v>III Year</v>
      </c>
      <c r="E7" s="2" t="str">
        <f>IFERROR(__xludf.DUMMYFUNCTION("""COMPUTED_VALUE"""),"B.A. (Hons) English")</f>
        <v>B.A. (Hons) English</v>
      </c>
      <c r="F7" s="2" t="str">
        <f>IFERROR(__xludf.DUMMYFUNCTION("""COMPUTED_VALUE"""),"19/0504")</f>
        <v>19/0504</v>
      </c>
      <c r="G7" s="2">
        <f>IFERROR(__xludf.DUMMYFUNCTION("""COMPUTED_VALUE"""),8.860278901E9)</f>
        <v>8860278901</v>
      </c>
      <c r="H7" s="2" t="str">
        <f>IFERROR(__xludf.DUMMYFUNCTION("""COMPUTED_VALUE"""),"Professor. Renu Mam")</f>
        <v>Professor. Renu Mam</v>
      </c>
      <c r="I7" s="2" t="str">
        <f>IFERROR(__xludf.DUMMYFUNCTION("""COMPUTED_VALUE"""),"More than 5 hours")</f>
        <v>More than 5 hours</v>
      </c>
      <c r="J7" s="2" t="str">
        <f>IFERROR(__xludf.DUMMYFUNCTION("""COMPUTED_VALUE"""),"Convenience to outstation students")</f>
        <v>Convenience to outstation students</v>
      </c>
      <c r="K7" s="2" t="str">
        <f>IFERROR(__xludf.DUMMYFUNCTION("""COMPUTED_VALUE"""),"Network related disruptions, Lack of physical interaction and personal touch ‘, Students are sometimes less involved/engaged (leave the class in between), Lot of time on screen which induces headache")</f>
        <v>Network related disruptions, Lack of physical interaction and personal touch ‘, Students are sometimes less involved/engaged (leave the class in between), Lot of time on screen which induces headache</v>
      </c>
      <c r="L7" s="2">
        <f>IFERROR(__xludf.DUMMYFUNCTION("""COMPUTED_VALUE"""),1.0)</f>
        <v>1</v>
      </c>
      <c r="M7" s="2" t="str">
        <f>IFERROR(__xludf.DUMMYFUNCTION("""COMPUTED_VALUE"""),"Offline")</f>
        <v>Offline</v>
      </c>
      <c r="N7" s="2" t="str">
        <f>IFERROR(__xludf.DUMMYFUNCTION("""COMPUTED_VALUE"""),"Compulsion due to pandemic")</f>
        <v>Compulsion due to pandemic</v>
      </c>
      <c r="O7" s="2" t="str">
        <f>IFERROR(__xludf.DUMMYFUNCTION("""COMPUTED_VALUE"""),"Yes")</f>
        <v>Yes</v>
      </c>
      <c r="P7" s="2" t="str">
        <f>IFERROR(__xludf.DUMMYFUNCTION("""COMPUTED_VALUE"""),"Yes")</f>
        <v>Yes</v>
      </c>
      <c r="Q7" s="2" t="str">
        <f>IFERROR(__xludf.DUMMYFUNCTION("""COMPUTED_VALUE"""),"Yes")</f>
        <v>Yes</v>
      </c>
      <c r="R7" s="2" t="str">
        <f>IFERROR(__xludf.DUMMYFUNCTION("""COMPUTED_VALUE"""),"Yes")</f>
        <v>Yes</v>
      </c>
      <c r="S7" s="2" t="str">
        <f>IFERROR(__xludf.DUMMYFUNCTION("""COMPUTED_VALUE"""),"Yes")</f>
        <v>Yes</v>
      </c>
      <c r="T7" s="2" t="str">
        <f>IFERROR(__xludf.DUMMYFUNCTION("""COMPUTED_VALUE"""),"Offline")</f>
        <v>Offline</v>
      </c>
      <c r="U7" s="2" t="str">
        <f>IFERROR(__xludf.DUMMYFUNCTION("""COMPUTED_VALUE"""),"Yes")</f>
        <v>Yes</v>
      </c>
      <c r="V7" s="2" t="str">
        <f>IFERROR(__xludf.DUMMYFUNCTION("""COMPUTED_VALUE"""),"Nope")</f>
        <v>Nope</v>
      </c>
      <c r="W7" s="2" t="str">
        <f>IFERROR(__xludf.DUMMYFUNCTION("""COMPUTED_VALUE"""),"Interaction between students and teachers to increase")</f>
        <v>Interaction between students and teachers to increase</v>
      </c>
      <c r="X7" s="2" t="str">
        <f>IFERROR(__xludf.DUMMYFUNCTION("""COMPUTED_VALUE"""),"Yep")</f>
        <v>Yep</v>
      </c>
      <c r="Y7"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7" s="2" t="str">
        <f>IFERROR(__xludf.DUMMYFUNCTION("""COMPUTED_VALUE"""),"Not attending classes, staying away from phone but that results in more stress as i dont want to score less")</f>
        <v>Not attending classes, staying away from phone but that results in more stress as i dont want to score less</v>
      </c>
      <c r="AA7" s="2" t="str">
        <f>IFERROR(__xludf.DUMMYFUNCTION("""COMPUTED_VALUE"""),"Mild: Family members ocassionally short-tempered with one another;no physical violence.")</f>
        <v>Mild: Family members ocassionally short-tempered with one another;no physical violence.</v>
      </c>
      <c r="AB7" s="2" t="str">
        <f>IFERROR(__xludf.DUMMYFUNCTION("""COMPUTED_VALUE"""),"Mild: Symptoms effectively managed at home")</f>
        <v>Mild: Symptoms effectively managed at home</v>
      </c>
      <c r="AC7" s="2" t="str">
        <f>IFERROR(__xludf.DUMMYFUNCTION("""COMPUTED_VALUE"""),"Second Dose")</f>
        <v>Second Dose</v>
      </c>
    </row>
    <row r="8">
      <c r="A8" s="1">
        <f>IFERROR(__xludf.DUMMYFUNCTION("""COMPUTED_VALUE"""),44496.63007366898)</f>
        <v>44496.63007</v>
      </c>
      <c r="B8" s="2" t="str">
        <f>IFERROR(__xludf.DUMMYFUNCTION("""COMPUTED_VALUE"""),"nidhi.madaan01@gmail.com")</f>
        <v>nidhi.madaan01@gmail.com</v>
      </c>
      <c r="C8" s="2" t="str">
        <f>IFERROR(__xludf.DUMMYFUNCTION("""COMPUTED_VALUE"""),"Nidhi Madaan")</f>
        <v>Nidhi Madaan</v>
      </c>
      <c r="D8" s="2" t="str">
        <f>IFERROR(__xludf.DUMMYFUNCTION("""COMPUTED_VALUE"""),"III Year")</f>
        <v>III Year</v>
      </c>
      <c r="E8" s="2" t="str">
        <f>IFERROR(__xludf.DUMMYFUNCTION("""COMPUTED_VALUE"""),"B.A. (Hons) English")</f>
        <v>B.A. (Hons) English</v>
      </c>
      <c r="F8" s="2" t="str">
        <f>IFERROR(__xludf.DUMMYFUNCTION("""COMPUTED_VALUE"""),"19/434")</f>
        <v>19/434</v>
      </c>
      <c r="G8" s="2">
        <f>IFERROR(__xludf.DUMMYFUNCTION("""COMPUTED_VALUE"""),8.01044253E9)</f>
        <v>8010442530</v>
      </c>
      <c r="H8" s="2" t="str">
        <f>IFERROR(__xludf.DUMMYFUNCTION("""COMPUTED_VALUE"""),"Ms. Renu Ma'am")</f>
        <v>Ms. Renu Ma'am</v>
      </c>
      <c r="I8" s="2" t="str">
        <f>IFERROR(__xludf.DUMMYFUNCTION("""COMPUTED_VALUE"""),"More than 5 hours")</f>
        <v>More than 5 hours</v>
      </c>
      <c r="J8" s="2" t="str">
        <f>IFERROR(__xludf.DUMMYFUNCTION("""COMPUTED_VALUE"""),"Time saved in travelling, Other")</f>
        <v>Time saved in travelling, Other</v>
      </c>
      <c r="K8" s="2" t="str">
        <f>IFERROR(__xludf.DUMMYFUNCTION("""COMPUTED_VALUE"""),"Network related disruptions")</f>
        <v>Network related disruptions</v>
      </c>
      <c r="L8" s="2">
        <f>IFERROR(__xludf.DUMMYFUNCTION("""COMPUTED_VALUE"""),8.0)</f>
        <v>8</v>
      </c>
      <c r="M8" s="2" t="str">
        <f>IFERROR(__xludf.DUMMYFUNCTION("""COMPUTED_VALUE"""),"Blended Learning (both)")</f>
        <v>Blended Learning (both)</v>
      </c>
      <c r="N8" s="2" t="str">
        <f>IFERROR(__xludf.DUMMYFUNCTION("""COMPUTED_VALUE"""),"Satisfactory")</f>
        <v>Satisfactory</v>
      </c>
      <c r="O8" s="2" t="str">
        <f>IFERROR(__xludf.DUMMYFUNCTION("""COMPUTED_VALUE"""),"Yes")</f>
        <v>Yes</v>
      </c>
      <c r="P8" s="2" t="str">
        <f>IFERROR(__xludf.DUMMYFUNCTION("""COMPUTED_VALUE"""),"Yes")</f>
        <v>Yes</v>
      </c>
      <c r="Q8" s="2" t="str">
        <f>IFERROR(__xludf.DUMMYFUNCTION("""COMPUTED_VALUE"""),"Yes")</f>
        <v>Yes</v>
      </c>
      <c r="R8" s="2" t="str">
        <f>IFERROR(__xludf.DUMMYFUNCTION("""COMPUTED_VALUE"""),"No")</f>
        <v>No</v>
      </c>
      <c r="S8" s="2" t="str">
        <f>IFERROR(__xludf.DUMMYFUNCTION("""COMPUTED_VALUE"""),"Yes")</f>
        <v>Yes</v>
      </c>
      <c r="T8" s="2" t="str">
        <f>IFERROR(__xludf.DUMMYFUNCTION("""COMPUTED_VALUE"""),"Online")</f>
        <v>Online</v>
      </c>
      <c r="U8" s="2" t="str">
        <f>IFERROR(__xludf.DUMMYFUNCTION("""COMPUTED_VALUE"""),"No")</f>
        <v>No</v>
      </c>
      <c r="V8" s="2"/>
      <c r="W8" s="2"/>
      <c r="X8" s="2"/>
      <c r="Y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8" s="2"/>
      <c r="AA8" s="2" t="str">
        <f>IFERROR(__xludf.DUMMYFUNCTION("""COMPUTED_VALUE"""),"Mild: Family members ocassionally short-tempered with one another;no physical violence.")</f>
        <v>Mild: Family members ocassionally short-tempered with one another;no physical violence.</v>
      </c>
      <c r="AB8" s="2" t="str">
        <f>IFERROR(__xludf.DUMMYFUNCTION("""COMPUTED_VALUE"""),"None")</f>
        <v>None</v>
      </c>
      <c r="AC8" s="2" t="str">
        <f>IFERROR(__xludf.DUMMYFUNCTION("""COMPUTED_VALUE"""),"Second Dose")</f>
        <v>Second Dose</v>
      </c>
    </row>
    <row r="9">
      <c r="A9" s="1">
        <f>IFERROR(__xludf.DUMMYFUNCTION("""COMPUTED_VALUE"""),44496.635669895826)</f>
        <v>44496.63567</v>
      </c>
      <c r="B9" s="2" t="str">
        <f>IFERROR(__xludf.DUMMYFUNCTION("""COMPUTED_VALUE"""),"kamana2k@gmail.com")</f>
        <v>kamana2k@gmail.com</v>
      </c>
      <c r="C9" s="2" t="str">
        <f>IFERROR(__xludf.DUMMYFUNCTION("""COMPUTED_VALUE"""),"Kamana Karmakar")</f>
        <v>Kamana Karmakar</v>
      </c>
      <c r="D9" s="2" t="str">
        <f>IFERROR(__xludf.DUMMYFUNCTION("""COMPUTED_VALUE"""),"III Year")</f>
        <v>III Year</v>
      </c>
      <c r="E9" s="2" t="str">
        <f>IFERROR(__xludf.DUMMYFUNCTION("""COMPUTED_VALUE"""),"B.A. (Hons) English")</f>
        <v>B.A. (Hons) English</v>
      </c>
      <c r="F9" s="2" t="str">
        <f>IFERROR(__xludf.DUMMYFUNCTION("""COMPUTED_VALUE"""),"19/0570")</f>
        <v>19/0570</v>
      </c>
      <c r="G9" s="2">
        <f>IFERROR(__xludf.DUMMYFUNCTION("""COMPUTED_VALUE"""),8.700869168E9)</f>
        <v>8700869168</v>
      </c>
      <c r="H9" s="2" t="str">
        <f>IFERROR(__xludf.DUMMYFUNCTION("""COMPUTED_VALUE"""),"Renu Mehta")</f>
        <v>Renu Mehta</v>
      </c>
      <c r="I9" s="2" t="str">
        <f>IFERROR(__xludf.DUMMYFUNCTION("""COMPUTED_VALUE"""),"4-5 hours")</f>
        <v>4-5 hours</v>
      </c>
      <c r="J9" s="2" t="str">
        <f>IFERROR(__xludf.DUMMYFUNCTION("""COMPUTED_VALUE"""),"Time saved in travelling, Easy access to online study material, Convenience to outstation students")</f>
        <v>Time saved in travelling, Easy access to online study material, Convenience to outstation students</v>
      </c>
      <c r="K9" s="2" t="str">
        <f>IFERROR(__xludf.DUMMYFUNCTION("""COMPUTED_VALUE"""),"Network related disruptions, Lack of physical interaction and personal touch ‘")</f>
        <v>Network related disruptions, Lack of physical interaction and personal touch ‘</v>
      </c>
      <c r="L9" s="2">
        <f>IFERROR(__xludf.DUMMYFUNCTION("""COMPUTED_VALUE"""),9.0)</f>
        <v>9</v>
      </c>
      <c r="M9" s="2" t="str">
        <f>IFERROR(__xludf.DUMMYFUNCTION("""COMPUTED_VALUE"""),"Online")</f>
        <v>Online</v>
      </c>
      <c r="N9" s="2" t="str">
        <f>IFERROR(__xludf.DUMMYFUNCTION("""COMPUTED_VALUE"""),"Satisfactory")</f>
        <v>Satisfactory</v>
      </c>
      <c r="O9" s="2" t="str">
        <f>IFERROR(__xludf.DUMMYFUNCTION("""COMPUTED_VALUE"""),"Yes")</f>
        <v>Yes</v>
      </c>
      <c r="P9" s="2" t="str">
        <f>IFERROR(__xludf.DUMMYFUNCTION("""COMPUTED_VALUE"""),"Yes")</f>
        <v>Yes</v>
      </c>
      <c r="Q9" s="2" t="str">
        <f>IFERROR(__xludf.DUMMYFUNCTION("""COMPUTED_VALUE"""),"Yes")</f>
        <v>Yes</v>
      </c>
      <c r="R9" s="2" t="str">
        <f>IFERROR(__xludf.DUMMYFUNCTION("""COMPUTED_VALUE"""),"Yes")</f>
        <v>Yes</v>
      </c>
      <c r="S9" s="2" t="str">
        <f>IFERROR(__xludf.DUMMYFUNCTION("""COMPUTED_VALUE"""),"No")</f>
        <v>No</v>
      </c>
      <c r="T9" s="2" t="str">
        <f>IFERROR(__xludf.DUMMYFUNCTION("""COMPUTED_VALUE"""),"Online")</f>
        <v>Online</v>
      </c>
      <c r="U9" s="2" t="str">
        <f>IFERROR(__xludf.DUMMYFUNCTION("""COMPUTED_VALUE"""),"Yes")</f>
        <v>Yes</v>
      </c>
      <c r="V9" s="2" t="str">
        <f>IFERROR(__xludf.DUMMYFUNCTION("""COMPUTED_VALUE"""),"No")</f>
        <v>No</v>
      </c>
      <c r="W9" s="2" t="str">
        <f>IFERROR(__xludf.DUMMYFUNCTION("""COMPUTED_VALUE"""),"Have more interaction with teachers")</f>
        <v>Have more interaction with teachers</v>
      </c>
      <c r="X9" s="2" t="str">
        <f>IFERROR(__xludf.DUMMYFUNCTION("""COMPUTED_VALUE"""),"Yes")</f>
        <v>Yes</v>
      </c>
      <c r="Y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9" s="2" t="str">
        <f>IFERROR(__xludf.DUMMYFUNCTION("""COMPUTED_VALUE"""),"Adding some skills in my life")</f>
        <v>Adding some skills in my life</v>
      </c>
      <c r="AA9" s="2" t="str">
        <f>IFERROR(__xludf.DUMMYFUNCTION("""COMPUTED_VALUE"""),"None")</f>
        <v>None</v>
      </c>
      <c r="AB9" s="2" t="str">
        <f>IFERROR(__xludf.DUMMYFUNCTION("""COMPUTED_VALUE"""),"None")</f>
        <v>None</v>
      </c>
      <c r="AC9" s="2" t="str">
        <f>IFERROR(__xludf.DUMMYFUNCTION("""COMPUTED_VALUE"""),"First Dose")</f>
        <v>First Dose</v>
      </c>
    </row>
    <row r="10">
      <c r="A10" s="1">
        <f>IFERROR(__xludf.DUMMYFUNCTION("""COMPUTED_VALUE"""),44496.66950704861)</f>
        <v>44496.66951</v>
      </c>
      <c r="B10" s="2" t="str">
        <f>IFERROR(__xludf.DUMMYFUNCTION("""COMPUTED_VALUE"""),"medha1830@gmail.com")</f>
        <v>medha1830@gmail.com</v>
      </c>
      <c r="C10" s="2" t="str">
        <f>IFERROR(__xludf.DUMMYFUNCTION("""COMPUTED_VALUE"""),"Medha Gaotam")</f>
        <v>Medha Gaotam</v>
      </c>
      <c r="D10" s="2" t="str">
        <f>IFERROR(__xludf.DUMMYFUNCTION("""COMPUTED_VALUE"""),"III Year")</f>
        <v>III Year</v>
      </c>
      <c r="E10" s="2" t="str">
        <f>IFERROR(__xludf.DUMMYFUNCTION("""COMPUTED_VALUE"""),"B.A. (Hons) English")</f>
        <v>B.A. (Hons) English</v>
      </c>
      <c r="F10" s="2" t="str">
        <f>IFERROR(__xludf.DUMMYFUNCTION("""COMPUTED_VALUE"""),"19/1741")</f>
        <v>19/1741</v>
      </c>
      <c r="G10" s="2">
        <f>IFERROR(__xludf.DUMMYFUNCTION("""COMPUTED_VALUE"""),9.350193041E9)</f>
        <v>9350193041</v>
      </c>
      <c r="H10" s="2" t="str">
        <f>IFERROR(__xludf.DUMMYFUNCTION("""COMPUTED_VALUE"""),"Nita N Kumar")</f>
        <v>Nita N Kumar</v>
      </c>
      <c r="I10" s="2" t="str">
        <f>IFERROR(__xludf.DUMMYFUNCTION("""COMPUTED_VALUE"""),"4-5 hours")</f>
        <v>4-5 hours</v>
      </c>
      <c r="J10" s="2" t="str">
        <f>IFERROR(__xludf.DUMMYFUNCTION("""COMPUTED_VALUE"""),"Easy access to online study material, Convenience to outstation students")</f>
        <v>Easy access to online study material, Convenience to outstation students</v>
      </c>
      <c r="K10" s="2" t="str">
        <f>IFERROR(__xludf.DUMMYFUNCTION("""COMPUTED_VALUE"""),"Network related disruptions, Lack of physical interaction and personal touch ‘")</f>
        <v>Network related disruptions, Lack of physical interaction and personal touch ‘</v>
      </c>
      <c r="L10" s="2">
        <f>IFERROR(__xludf.DUMMYFUNCTION("""COMPUTED_VALUE"""),4.0)</f>
        <v>4</v>
      </c>
      <c r="M10" s="2" t="str">
        <f>IFERROR(__xludf.DUMMYFUNCTION("""COMPUTED_VALUE"""),"Offline")</f>
        <v>Offline</v>
      </c>
      <c r="N10" s="2" t="str">
        <f>IFERROR(__xludf.DUMMYFUNCTION("""COMPUTED_VALUE"""),"Compulsion due to pandemic")</f>
        <v>Compulsion due to pandemic</v>
      </c>
      <c r="O10" s="2" t="str">
        <f>IFERROR(__xludf.DUMMYFUNCTION("""COMPUTED_VALUE"""),"Yes")</f>
        <v>Yes</v>
      </c>
      <c r="P10" s="2" t="str">
        <f>IFERROR(__xludf.DUMMYFUNCTION("""COMPUTED_VALUE"""),"Yes")</f>
        <v>Yes</v>
      </c>
      <c r="Q10" s="2" t="str">
        <f>IFERROR(__xludf.DUMMYFUNCTION("""COMPUTED_VALUE"""),"Yes")</f>
        <v>Yes</v>
      </c>
      <c r="R10" s="2" t="str">
        <f>IFERROR(__xludf.DUMMYFUNCTION("""COMPUTED_VALUE"""),"Yes")</f>
        <v>Yes</v>
      </c>
      <c r="S10" s="2" t="str">
        <f>IFERROR(__xludf.DUMMYFUNCTION("""COMPUTED_VALUE"""),"Yes")</f>
        <v>Yes</v>
      </c>
      <c r="T10" s="2" t="str">
        <f>IFERROR(__xludf.DUMMYFUNCTION("""COMPUTED_VALUE"""),"Offline")</f>
        <v>Offline</v>
      </c>
      <c r="U10" s="2" t="str">
        <f>IFERROR(__xludf.DUMMYFUNCTION("""COMPUTED_VALUE"""),"No")</f>
        <v>No</v>
      </c>
      <c r="V10" s="2" t="str">
        <f>IFERROR(__xludf.DUMMYFUNCTION("""COMPUTED_VALUE"""),"Communication skills")</f>
        <v>Communication skills</v>
      </c>
      <c r="W10" s="2" t="str">
        <f>IFERROR(__xludf.DUMMYFUNCTION("""COMPUTED_VALUE"""),"-")</f>
        <v>-</v>
      </c>
      <c r="X10" s="2" t="str">
        <f>IFERROR(__xludf.DUMMYFUNCTION("""COMPUTED_VALUE"""),"-")</f>
        <v>-</v>
      </c>
      <c r="Y10" s="2" t="str">
        <f>IFERROR(__xludf.DUMMYFUNCTION("""COMPUTED_VALUE"""),"None")</f>
        <v>None</v>
      </c>
      <c r="Z10" s="2" t="str">
        <f>IFERROR(__xludf.DUMMYFUNCTION("""COMPUTED_VALUE"""),"Meditation ,yoga,reading books and exercise")</f>
        <v>Meditation ,yoga,reading books and exercise</v>
      </c>
      <c r="AA10" s="2" t="str">
        <f>IFERROR(__xludf.DUMMYFUNCTION("""COMPUTED_VALUE"""),"None")</f>
        <v>None</v>
      </c>
      <c r="AB10" s="2" t="str">
        <f>IFERROR(__xludf.DUMMYFUNCTION("""COMPUTED_VALUE"""),"None")</f>
        <v>None</v>
      </c>
      <c r="AC10" s="2" t="str">
        <f>IFERROR(__xludf.DUMMYFUNCTION("""COMPUTED_VALUE"""),"Second Dose")</f>
        <v>Second Dose</v>
      </c>
    </row>
    <row r="11">
      <c r="A11" s="1">
        <f>IFERROR(__xludf.DUMMYFUNCTION("""COMPUTED_VALUE"""),44496.670647847226)</f>
        <v>44496.67065</v>
      </c>
      <c r="B11" s="2" t="str">
        <f>IFERROR(__xludf.DUMMYFUNCTION("""COMPUTED_VALUE"""),"shephalihazra109@gmail.com")</f>
        <v>shephalihazra109@gmail.com</v>
      </c>
      <c r="C11" s="2" t="str">
        <f>IFERROR(__xludf.DUMMYFUNCTION("""COMPUTED_VALUE"""),"Shephali Hazra")</f>
        <v>Shephali Hazra</v>
      </c>
      <c r="D11" s="2" t="str">
        <f>IFERROR(__xludf.DUMMYFUNCTION("""COMPUTED_VALUE"""),"III Year")</f>
        <v>III Year</v>
      </c>
      <c r="E11" s="2" t="str">
        <f>IFERROR(__xludf.DUMMYFUNCTION("""COMPUTED_VALUE"""),"B.A. (Hons) English")</f>
        <v>B.A. (Hons) English</v>
      </c>
      <c r="F11" s="2" t="str">
        <f>IFERROR(__xludf.DUMMYFUNCTION("""COMPUTED_VALUE"""),"19/1830")</f>
        <v>19/1830</v>
      </c>
      <c r="G11" s="2"/>
      <c r="H11" s="2"/>
      <c r="I11" s="2" t="str">
        <f>IFERROR(__xludf.DUMMYFUNCTION("""COMPUTED_VALUE"""),"More than 5 hours")</f>
        <v>More than 5 hours</v>
      </c>
      <c r="J11" s="2" t="str">
        <f>IFERROR(__xludf.DUMMYFUNCTION("""COMPUTED_VALUE"""),"Time saved in travelling, Easy access to online study material, Convenience to outstation students")</f>
        <v>Time saved in travelling, Easy access to online study material, Convenience to outstation students</v>
      </c>
      <c r="K11" s="2" t="str">
        <f>IFERROR(__xludf.DUMMYFUNCTION("""COMPUTED_VALUE"""),"Network related disruptions, Students are sometimes less involved/engaged (leave the class in between)")</f>
        <v>Network related disruptions, Students are sometimes less involved/engaged (leave the class in between)</v>
      </c>
      <c r="L11" s="2">
        <f>IFERROR(__xludf.DUMMYFUNCTION("""COMPUTED_VALUE"""),8.0)</f>
        <v>8</v>
      </c>
      <c r="M11" s="2" t="str">
        <f>IFERROR(__xludf.DUMMYFUNCTION("""COMPUTED_VALUE"""),"Blended Learning (both)")</f>
        <v>Blended Learning (both)</v>
      </c>
      <c r="N11" s="2" t="str">
        <f>IFERROR(__xludf.DUMMYFUNCTION("""COMPUTED_VALUE"""),"Satisfactory")</f>
        <v>Satisfactory</v>
      </c>
      <c r="O11" s="2" t="str">
        <f>IFERROR(__xludf.DUMMYFUNCTION("""COMPUTED_VALUE"""),"Yes")</f>
        <v>Yes</v>
      </c>
      <c r="P11" s="2" t="str">
        <f>IFERROR(__xludf.DUMMYFUNCTION("""COMPUTED_VALUE"""),"Yes")</f>
        <v>Yes</v>
      </c>
      <c r="Q11" s="2" t="str">
        <f>IFERROR(__xludf.DUMMYFUNCTION("""COMPUTED_VALUE"""),"Yes")</f>
        <v>Yes</v>
      </c>
      <c r="R11" s="2" t="str">
        <f>IFERROR(__xludf.DUMMYFUNCTION("""COMPUTED_VALUE"""),"Yes")</f>
        <v>Yes</v>
      </c>
      <c r="S11" s="2" t="str">
        <f>IFERROR(__xludf.DUMMYFUNCTION("""COMPUTED_VALUE"""),"No")</f>
        <v>No</v>
      </c>
      <c r="T11" s="2" t="str">
        <f>IFERROR(__xludf.DUMMYFUNCTION("""COMPUTED_VALUE"""),"Online")</f>
        <v>Online</v>
      </c>
      <c r="U11" s="2" t="str">
        <f>IFERROR(__xludf.DUMMYFUNCTION("""COMPUTED_VALUE"""),"Yes")</f>
        <v>Yes</v>
      </c>
      <c r="V11" s="2" t="str">
        <f>IFERROR(__xludf.DUMMYFUNCTION("""COMPUTED_VALUE"""),"No, thank you very much")</f>
        <v>No, thank you very much</v>
      </c>
      <c r="W11" s="2"/>
      <c r="X11" s="2" t="str">
        <f>IFERROR(__xludf.DUMMYFUNCTION("""COMPUTED_VALUE"""),"Yeah I have! ")</f>
        <v>Yeah I have! </v>
      </c>
      <c r="Y1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1" s="2"/>
      <c r="AA11" s="2" t="str">
        <f>IFERROR(__xludf.DUMMYFUNCTION("""COMPUTED_VALUE"""),"Mild: Family members ocassionally short-tempered with one another;no physical violence.")</f>
        <v>Mild: Family members ocassionally short-tempered with one another;no physical violence.</v>
      </c>
      <c r="AB11" s="2" t="str">
        <f>IFERROR(__xludf.DUMMYFUNCTION("""COMPUTED_VALUE"""),"None")</f>
        <v>None</v>
      </c>
      <c r="AC11" s="2" t="str">
        <f>IFERROR(__xludf.DUMMYFUNCTION("""COMPUTED_VALUE"""),"Second Dose")</f>
        <v>Second Dose</v>
      </c>
    </row>
    <row r="12">
      <c r="A12" s="1">
        <f>IFERROR(__xludf.DUMMYFUNCTION("""COMPUTED_VALUE"""),44496.67374790509)</f>
        <v>44496.67375</v>
      </c>
      <c r="B12" s="2" t="str">
        <f>IFERROR(__xludf.DUMMYFUNCTION("""COMPUTED_VALUE"""),"pooja105614phogat7500@gmail.com")</f>
        <v>pooja105614phogat7500@gmail.com</v>
      </c>
      <c r="C12" s="2" t="str">
        <f>IFERROR(__xludf.DUMMYFUNCTION("""COMPUTED_VALUE"""),"Pooja Phogat")</f>
        <v>Pooja Phogat</v>
      </c>
      <c r="D12" s="2" t="str">
        <f>IFERROR(__xludf.DUMMYFUNCTION("""COMPUTED_VALUE"""),"III Year")</f>
        <v>III Year</v>
      </c>
      <c r="E12" s="2" t="str">
        <f>IFERROR(__xludf.DUMMYFUNCTION("""COMPUTED_VALUE"""),"B.A. (Hons) English")</f>
        <v>B.A. (Hons) English</v>
      </c>
      <c r="F12" s="2" t="str">
        <f>IFERROR(__xludf.DUMMYFUNCTION("""COMPUTED_VALUE"""),"19/0125")</f>
        <v>19/0125</v>
      </c>
      <c r="G12" s="2">
        <f>IFERROR(__xludf.DUMMYFUNCTION("""COMPUTED_VALUE"""),8.708799763E9)</f>
        <v>8708799763</v>
      </c>
      <c r="H12" s="2" t="str">
        <f>IFERROR(__xludf.DUMMYFUNCTION("""COMPUTED_VALUE"""),"Mrs. Renu")</f>
        <v>Mrs. Renu</v>
      </c>
      <c r="I12" s="2" t="str">
        <f>IFERROR(__xludf.DUMMYFUNCTION("""COMPUTED_VALUE"""),"4-5 hours")</f>
        <v>4-5 hours</v>
      </c>
      <c r="J12" s="2" t="str">
        <f>IFERROR(__xludf.DUMMYFUNCTION("""COMPUTED_VALUE"""),"Convenience to outstation students")</f>
        <v>Convenience to outstation students</v>
      </c>
      <c r="K12" s="2" t="str">
        <f>IFERROR(__xludf.DUMMYFUNCTION("""COMPUTED_VALUE"""),"All of these. ")</f>
        <v>All of these. </v>
      </c>
      <c r="L12" s="2">
        <f>IFERROR(__xludf.DUMMYFUNCTION("""COMPUTED_VALUE"""),5.0)</f>
        <v>5</v>
      </c>
      <c r="M12" s="2" t="str">
        <f>IFERROR(__xludf.DUMMYFUNCTION("""COMPUTED_VALUE"""),"Offline")</f>
        <v>Offline</v>
      </c>
      <c r="N12" s="2" t="str">
        <f>IFERROR(__xludf.DUMMYFUNCTION("""COMPUTED_VALUE"""),"Compulsion due to pandemic")</f>
        <v>Compulsion due to pandemic</v>
      </c>
      <c r="O12" s="2" t="str">
        <f>IFERROR(__xludf.DUMMYFUNCTION("""COMPUTED_VALUE"""),"Yes")</f>
        <v>Yes</v>
      </c>
      <c r="P12" s="2" t="str">
        <f>IFERROR(__xludf.DUMMYFUNCTION("""COMPUTED_VALUE"""),"Yes")</f>
        <v>Yes</v>
      </c>
      <c r="Q12" s="2" t="str">
        <f>IFERROR(__xludf.DUMMYFUNCTION("""COMPUTED_VALUE"""),"Yes")</f>
        <v>Yes</v>
      </c>
      <c r="R12" s="2" t="str">
        <f>IFERROR(__xludf.DUMMYFUNCTION("""COMPUTED_VALUE"""),"Yes")</f>
        <v>Yes</v>
      </c>
      <c r="S12" s="2" t="str">
        <f>IFERROR(__xludf.DUMMYFUNCTION("""COMPUTED_VALUE"""),"Yes")</f>
        <v>Yes</v>
      </c>
      <c r="T12" s="2" t="str">
        <f>IFERROR(__xludf.DUMMYFUNCTION("""COMPUTED_VALUE"""),"Online")</f>
        <v>Online</v>
      </c>
      <c r="U12" s="2" t="str">
        <f>IFERROR(__xludf.DUMMYFUNCTION("""COMPUTED_VALUE"""),"Yes")</f>
        <v>Yes</v>
      </c>
      <c r="V12" s="2" t="str">
        <f>IFERROR(__xludf.DUMMYFUNCTION("""COMPUTED_VALUE"""),"No")</f>
        <v>No</v>
      </c>
      <c r="W12" s="2"/>
      <c r="X12" s="2" t="str">
        <f>IFERROR(__xludf.DUMMYFUNCTION("""COMPUTED_VALUE"""),"No")</f>
        <v>No</v>
      </c>
      <c r="Y1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2" s="2" t="str">
        <f>IFERROR(__xludf.DUMMYFUNCTION("""COMPUTED_VALUE"""),"I use to spend time with my family ,specially with my siblings and play with my pets. I use to do exercise also. ")</f>
        <v>I use to spend time with my family ,specially with my siblings and play with my pets. I use to do exercise also. </v>
      </c>
      <c r="AA12" s="2" t="str">
        <f>IFERROR(__xludf.DUMMYFUNCTION("""COMPUTED_VALUE"""),"None")</f>
        <v>None</v>
      </c>
      <c r="AB12" s="2" t="str">
        <f>IFERROR(__xludf.DUMMYFUNCTION("""COMPUTED_VALUE"""),"None")</f>
        <v>None</v>
      </c>
      <c r="AC12" s="2" t="str">
        <f>IFERROR(__xludf.DUMMYFUNCTION("""COMPUTED_VALUE"""),"Second Dose")</f>
        <v>Second Dose</v>
      </c>
    </row>
    <row r="13">
      <c r="A13" s="1">
        <f>IFERROR(__xludf.DUMMYFUNCTION("""COMPUTED_VALUE"""),44496.67480273148)</f>
        <v>44496.6748</v>
      </c>
      <c r="B13" s="2" t="str">
        <f>IFERROR(__xludf.DUMMYFUNCTION("""COMPUTED_VALUE"""),"bhavyasinghal188@gmail.com")</f>
        <v>bhavyasinghal188@gmail.com</v>
      </c>
      <c r="C13" s="2" t="str">
        <f>IFERROR(__xludf.DUMMYFUNCTION("""COMPUTED_VALUE"""),"Bhavya Singhal")</f>
        <v>Bhavya Singhal</v>
      </c>
      <c r="D13" s="2" t="str">
        <f>IFERROR(__xludf.DUMMYFUNCTION("""COMPUTED_VALUE"""),"III Year")</f>
        <v>III Year</v>
      </c>
      <c r="E13" s="2" t="str">
        <f>IFERROR(__xludf.DUMMYFUNCTION("""COMPUTED_VALUE"""),"B.A. (Hons) English")</f>
        <v>B.A. (Hons) English</v>
      </c>
      <c r="F13" s="2" t="str">
        <f>IFERROR(__xludf.DUMMYFUNCTION("""COMPUTED_VALUE"""),"19/2051")</f>
        <v>19/2051</v>
      </c>
      <c r="G13" s="2">
        <f>IFERROR(__xludf.DUMMYFUNCTION("""COMPUTED_VALUE"""),9.012681105E9)</f>
        <v>9012681105</v>
      </c>
      <c r="H13" s="2" t="str">
        <f>IFERROR(__xludf.DUMMYFUNCTION("""COMPUTED_VALUE"""),"Ms. Nita Kumari")</f>
        <v>Ms. Nita Kumari</v>
      </c>
      <c r="I13" s="2" t="str">
        <f>IFERROR(__xludf.DUMMYFUNCTION("""COMPUTED_VALUE"""),"More than 5 hours")</f>
        <v>More than 5 hours</v>
      </c>
      <c r="J13" s="2" t="str">
        <f>IFERROR(__xludf.DUMMYFUNCTION("""COMPUTED_VALUE"""),"Easy access to online study material, Convenience to outstation students")</f>
        <v>Easy access to online study material, Convenience to outstation students</v>
      </c>
      <c r="K13" s="2" t="str">
        <f>IFERROR(__xludf.DUMMYFUNCTION("""COMPUTED_VALUE"""),"Network related disruptions, Lack of physical interaction and personal touch ‘")</f>
        <v>Network related disruptions, Lack of physical interaction and personal touch ‘</v>
      </c>
      <c r="L13" s="2">
        <f>IFERROR(__xludf.DUMMYFUNCTION("""COMPUTED_VALUE"""),5.0)</f>
        <v>5</v>
      </c>
      <c r="M13" s="2" t="str">
        <f>IFERROR(__xludf.DUMMYFUNCTION("""COMPUTED_VALUE"""),"Blended Learning (both)")</f>
        <v>Blended Learning (both)</v>
      </c>
      <c r="N13" s="2" t="str">
        <f>IFERROR(__xludf.DUMMYFUNCTION("""COMPUTED_VALUE"""),"Satisfactory")</f>
        <v>Satisfactory</v>
      </c>
      <c r="O13" s="2" t="str">
        <f>IFERROR(__xludf.DUMMYFUNCTION("""COMPUTED_VALUE"""),"Yes")</f>
        <v>Yes</v>
      </c>
      <c r="P13" s="2" t="str">
        <f>IFERROR(__xludf.DUMMYFUNCTION("""COMPUTED_VALUE"""),"No")</f>
        <v>No</v>
      </c>
      <c r="Q13" s="2" t="str">
        <f>IFERROR(__xludf.DUMMYFUNCTION("""COMPUTED_VALUE"""),"Yes")</f>
        <v>Yes</v>
      </c>
      <c r="R13" s="2" t="str">
        <f>IFERROR(__xludf.DUMMYFUNCTION("""COMPUTED_VALUE"""),"No")</f>
        <v>No</v>
      </c>
      <c r="S13" s="2" t="str">
        <f>IFERROR(__xludf.DUMMYFUNCTION("""COMPUTED_VALUE"""),"No")</f>
        <v>No</v>
      </c>
      <c r="T13" s="2" t="str">
        <f>IFERROR(__xludf.DUMMYFUNCTION("""COMPUTED_VALUE"""),"Online")</f>
        <v>Online</v>
      </c>
      <c r="U13" s="2" t="str">
        <f>IFERROR(__xludf.DUMMYFUNCTION("""COMPUTED_VALUE"""),"No")</f>
        <v>No</v>
      </c>
      <c r="V13" s="2" t="str">
        <f>IFERROR(__xludf.DUMMYFUNCTION("""COMPUTED_VALUE"""),"Not yet")</f>
        <v>Not yet</v>
      </c>
      <c r="W13" s="2" t="str">
        <f>IFERROR(__xludf.DUMMYFUNCTION("""COMPUTED_VALUE"""),"A stress busting session is the least I want. ")</f>
        <v>A stress busting session is the least I want. </v>
      </c>
      <c r="X13" s="2" t="str">
        <f>IFERROR(__xludf.DUMMYFUNCTION("""COMPUTED_VALUE"""),"Yes of course")</f>
        <v>Yes of course</v>
      </c>
      <c r="Y13"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3" s="2" t="str">
        <f>IFERROR(__xludf.DUMMYFUNCTION("""COMPUTED_VALUE"""),"Reading good books and listening to my favorite music")</f>
        <v>Reading good books and listening to my favorite music</v>
      </c>
      <c r="AA13" s="2" t="str">
        <f>IFERROR(__xludf.DUMMYFUNCTION("""COMPUTED_VALUE"""),"Mild: Family members ocassionally short-tempered with one another;no physical violence.")</f>
        <v>Mild: Family members ocassionally short-tempered with one another;no physical violence.</v>
      </c>
      <c r="AB13" s="2" t="str">
        <f>IFERROR(__xludf.DUMMYFUNCTION("""COMPUTED_VALUE"""),"None")</f>
        <v>None</v>
      </c>
      <c r="AC13" s="2" t="str">
        <f>IFERROR(__xludf.DUMMYFUNCTION("""COMPUTED_VALUE"""),"Second Dose")</f>
        <v>Second Dose</v>
      </c>
    </row>
    <row r="14">
      <c r="A14" s="1">
        <f>IFERROR(__xludf.DUMMYFUNCTION("""COMPUTED_VALUE"""),44496.67519233796)</f>
        <v>44496.67519</v>
      </c>
      <c r="B14" s="2" t="str">
        <f>IFERROR(__xludf.DUMMYFUNCTION("""COMPUTED_VALUE"""),"dabassakshi1906@gmail.com")</f>
        <v>dabassakshi1906@gmail.com</v>
      </c>
      <c r="C14" s="2" t="str">
        <f>IFERROR(__xludf.DUMMYFUNCTION("""COMPUTED_VALUE"""),"Sakshi")</f>
        <v>Sakshi</v>
      </c>
      <c r="D14" s="2" t="str">
        <f>IFERROR(__xludf.DUMMYFUNCTION("""COMPUTED_VALUE"""),"III Year")</f>
        <v>III Year</v>
      </c>
      <c r="E14" s="2" t="str">
        <f>IFERROR(__xludf.DUMMYFUNCTION("""COMPUTED_VALUE"""),"B.A. (Hons) English")</f>
        <v>B.A. (Hons) English</v>
      </c>
      <c r="F14" s="2" t="str">
        <f>IFERROR(__xludf.DUMMYFUNCTION("""COMPUTED_VALUE"""),"19/0067")</f>
        <v>19/0067</v>
      </c>
      <c r="G14" s="2">
        <f>IFERROR(__xludf.DUMMYFUNCTION("""COMPUTED_VALUE"""),8.287698751E9)</f>
        <v>8287698751</v>
      </c>
      <c r="H14" s="2" t="str">
        <f>IFERROR(__xludf.DUMMYFUNCTION("""COMPUTED_VALUE"""),"Renu Ma'am")</f>
        <v>Renu Ma'am</v>
      </c>
      <c r="I14" s="2" t="str">
        <f>IFERROR(__xludf.DUMMYFUNCTION("""COMPUTED_VALUE"""),"More than 5 hours")</f>
        <v>More than 5 hours</v>
      </c>
      <c r="J14" s="2" t="str">
        <f>IFERROR(__xludf.DUMMYFUNCTION("""COMPUTED_VALUE"""),"Convenience to outstation students")</f>
        <v>Convenience to outstation students</v>
      </c>
      <c r="K14" s="2" t="str">
        <f>IFERROR(__xludf.DUMMYFUNCTION("""COMPUTED_VALUE"""),"Lack of physical interaction and personal touch ‘")</f>
        <v>Lack of physical interaction and personal touch ‘</v>
      </c>
      <c r="L14" s="2">
        <f>IFERROR(__xludf.DUMMYFUNCTION("""COMPUTED_VALUE"""),1.0)</f>
        <v>1</v>
      </c>
      <c r="M14" s="2" t="str">
        <f>IFERROR(__xludf.DUMMYFUNCTION("""COMPUTED_VALUE"""),"Blended Learning (both)")</f>
        <v>Blended Learning (both)</v>
      </c>
      <c r="N14" s="2" t="str">
        <f>IFERROR(__xludf.DUMMYFUNCTION("""COMPUTED_VALUE"""),"Not Satisfactory")</f>
        <v>Not Satisfactory</v>
      </c>
      <c r="O14" s="2" t="str">
        <f>IFERROR(__xludf.DUMMYFUNCTION("""COMPUTED_VALUE"""),"No")</f>
        <v>No</v>
      </c>
      <c r="P14" s="2" t="str">
        <f>IFERROR(__xludf.DUMMYFUNCTION("""COMPUTED_VALUE"""),"No")</f>
        <v>No</v>
      </c>
      <c r="Q14" s="2" t="str">
        <f>IFERROR(__xludf.DUMMYFUNCTION("""COMPUTED_VALUE"""),"No")</f>
        <v>No</v>
      </c>
      <c r="R14" s="2" t="str">
        <f>IFERROR(__xludf.DUMMYFUNCTION("""COMPUTED_VALUE"""),"No")</f>
        <v>No</v>
      </c>
      <c r="S14" s="2" t="str">
        <f>IFERROR(__xludf.DUMMYFUNCTION("""COMPUTED_VALUE"""),"Yes")</f>
        <v>Yes</v>
      </c>
      <c r="T14" s="2" t="str">
        <f>IFERROR(__xludf.DUMMYFUNCTION("""COMPUTED_VALUE"""),"Online")</f>
        <v>Online</v>
      </c>
      <c r="U14" s="2" t="str">
        <f>IFERROR(__xludf.DUMMYFUNCTION("""COMPUTED_VALUE"""),"No")</f>
        <v>No</v>
      </c>
      <c r="V14" s="2" t="str">
        <f>IFERROR(__xludf.DUMMYFUNCTION("""COMPUTED_VALUE"""),"Offline classes")</f>
        <v>Offline classes</v>
      </c>
      <c r="W14" s="2" t="str">
        <f>IFERROR(__xludf.DUMMYFUNCTION("""COMPUTED_VALUE"""),"Knowledge")</f>
        <v>Knowledge</v>
      </c>
      <c r="X14" s="2" t="str">
        <f>IFERROR(__xludf.DUMMYFUNCTION("""COMPUTED_VALUE"""),"Yes")</f>
        <v>Yes</v>
      </c>
      <c r="Y1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4" s="2" t="str">
        <f>IFERROR(__xludf.DUMMYFUNCTION("""COMPUTED_VALUE"""),"Crying")</f>
        <v>Crying</v>
      </c>
      <c r="AA14"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4" s="2" t="str">
        <f>IFERROR(__xludf.DUMMYFUNCTION("""COMPUTED_VALUE"""),"None")</f>
        <v>None</v>
      </c>
      <c r="AC14" s="2" t="str">
        <f>IFERROR(__xludf.DUMMYFUNCTION("""COMPUTED_VALUE"""),"Second Dose")</f>
        <v>Second Dose</v>
      </c>
    </row>
    <row r="15">
      <c r="A15" s="1">
        <f>IFERROR(__xludf.DUMMYFUNCTION("""COMPUTED_VALUE"""),44496.6755078125)</f>
        <v>44496.67551</v>
      </c>
      <c r="B15" s="2" t="str">
        <f>IFERROR(__xludf.DUMMYFUNCTION("""COMPUTED_VALUE"""),"shalinikhorwal20@gmail.com")</f>
        <v>shalinikhorwal20@gmail.com</v>
      </c>
      <c r="C15" s="2" t="str">
        <f>IFERROR(__xludf.DUMMYFUNCTION("""COMPUTED_VALUE"""),"KAILASH KUMAR")</f>
        <v>KAILASH KUMAR</v>
      </c>
      <c r="D15" s="2" t="str">
        <f>IFERROR(__xludf.DUMMYFUNCTION("""COMPUTED_VALUE"""),"III Year")</f>
        <v>III Year</v>
      </c>
      <c r="E15" s="2" t="str">
        <f>IFERROR(__xludf.DUMMYFUNCTION("""COMPUTED_VALUE"""),"B.A. (Hons) English")</f>
        <v>B.A. (Hons) English</v>
      </c>
      <c r="F15" s="2" t="str">
        <f>IFERROR(__xludf.DUMMYFUNCTION("""COMPUTED_VALUE"""),"19/1086")</f>
        <v>19/1086</v>
      </c>
      <c r="G15" s="2"/>
      <c r="H15" s="2"/>
      <c r="I15" s="2" t="str">
        <f>IFERROR(__xludf.DUMMYFUNCTION("""COMPUTED_VALUE"""),"4-5 hours")</f>
        <v>4-5 hours</v>
      </c>
      <c r="J15" s="2" t="str">
        <f>IFERROR(__xludf.DUMMYFUNCTION("""COMPUTED_VALUE"""),"Time saved in travelling")</f>
        <v>Time saved in travelling</v>
      </c>
      <c r="K15" s="2" t="str">
        <f>IFERROR(__xludf.DUMMYFUNCTION("""COMPUTED_VALUE"""),"Network related disruptions")</f>
        <v>Network related disruptions</v>
      </c>
      <c r="L15" s="2">
        <f>IFERROR(__xludf.DUMMYFUNCTION("""COMPUTED_VALUE"""),4.0)</f>
        <v>4</v>
      </c>
      <c r="M15" s="2" t="str">
        <f>IFERROR(__xludf.DUMMYFUNCTION("""COMPUTED_VALUE"""),"Online")</f>
        <v>Online</v>
      </c>
      <c r="N15" s="2" t="str">
        <f>IFERROR(__xludf.DUMMYFUNCTION("""COMPUTED_VALUE"""),"Satisfactory")</f>
        <v>Satisfactory</v>
      </c>
      <c r="O15" s="2" t="str">
        <f>IFERROR(__xludf.DUMMYFUNCTION("""COMPUTED_VALUE"""),"Yes")</f>
        <v>Yes</v>
      </c>
      <c r="P15" s="2" t="str">
        <f>IFERROR(__xludf.DUMMYFUNCTION("""COMPUTED_VALUE"""),"Yes")</f>
        <v>Yes</v>
      </c>
      <c r="Q15" s="2" t="str">
        <f>IFERROR(__xludf.DUMMYFUNCTION("""COMPUTED_VALUE"""),"No")</f>
        <v>No</v>
      </c>
      <c r="R15" s="2" t="str">
        <f>IFERROR(__xludf.DUMMYFUNCTION("""COMPUTED_VALUE"""),"Yes")</f>
        <v>Yes</v>
      </c>
      <c r="S15" s="2" t="str">
        <f>IFERROR(__xludf.DUMMYFUNCTION("""COMPUTED_VALUE"""),"Yes")</f>
        <v>Yes</v>
      </c>
      <c r="T15" s="2" t="str">
        <f>IFERROR(__xludf.DUMMYFUNCTION("""COMPUTED_VALUE"""),"Online")</f>
        <v>Online</v>
      </c>
      <c r="U15" s="2" t="str">
        <f>IFERROR(__xludf.DUMMYFUNCTION("""COMPUTED_VALUE"""),"No")</f>
        <v>No</v>
      </c>
      <c r="V15" s="2" t="str">
        <f>IFERROR(__xludf.DUMMYFUNCTION("""COMPUTED_VALUE"""),"No")</f>
        <v>No</v>
      </c>
      <c r="W15" s="2"/>
      <c r="X15" s="2" t="str">
        <f>IFERROR(__xludf.DUMMYFUNCTION("""COMPUTED_VALUE"""),"Yes")</f>
        <v>Yes</v>
      </c>
      <c r="Y1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5" s="2" t="str">
        <f>IFERROR(__xludf.DUMMYFUNCTION("""COMPUTED_VALUE"""),"Medicines")</f>
        <v>Medicines</v>
      </c>
      <c r="AA15"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5" s="2" t="str">
        <f>IFERROR(__xludf.DUMMYFUNCTION("""COMPUTED_VALUE"""),"Mild: Symptoms effectively managed at home")</f>
        <v>Mild: Symptoms effectively managed at home</v>
      </c>
      <c r="AC15" s="2" t="str">
        <f>IFERROR(__xludf.DUMMYFUNCTION("""COMPUTED_VALUE"""),"First Dose")</f>
        <v>First Dose</v>
      </c>
    </row>
    <row r="16">
      <c r="A16" s="1">
        <f>IFERROR(__xludf.DUMMYFUNCTION("""COMPUTED_VALUE"""),44496.67899541667)</f>
        <v>44496.679</v>
      </c>
      <c r="B16" s="2" t="str">
        <f>IFERROR(__xludf.DUMMYFUNCTION("""COMPUTED_VALUE"""),"sehrawatdipty@gmail.com")</f>
        <v>sehrawatdipty@gmail.com</v>
      </c>
      <c r="C16" s="2" t="str">
        <f>IFERROR(__xludf.DUMMYFUNCTION("""COMPUTED_VALUE"""),"Dipty")</f>
        <v>Dipty</v>
      </c>
      <c r="D16" s="2" t="str">
        <f>IFERROR(__xludf.DUMMYFUNCTION("""COMPUTED_VALUE"""),"III Year")</f>
        <v>III Year</v>
      </c>
      <c r="E16" s="2" t="str">
        <f>IFERROR(__xludf.DUMMYFUNCTION("""COMPUTED_VALUE"""),"B.A. (Hons) English")</f>
        <v>B.A. (Hons) English</v>
      </c>
      <c r="F16" s="2" t="str">
        <f>IFERROR(__xludf.DUMMYFUNCTION("""COMPUTED_VALUE"""),"1569")</f>
        <v>1569</v>
      </c>
      <c r="G16" s="2">
        <f>IFERROR(__xludf.DUMMYFUNCTION("""COMPUTED_VALUE"""),8.851753927E9)</f>
        <v>8851753927</v>
      </c>
      <c r="H16" s="2" t="str">
        <f>IFERROR(__xludf.DUMMYFUNCTION("""COMPUTED_VALUE"""),"Nita N. Kumar")</f>
        <v>Nita N. Kumar</v>
      </c>
      <c r="I16" s="2" t="str">
        <f>IFERROR(__xludf.DUMMYFUNCTION("""COMPUTED_VALUE"""),"4-5 hours")</f>
        <v>4-5 hours</v>
      </c>
      <c r="J16" s="2" t="str">
        <f>IFERROR(__xludf.DUMMYFUNCTION("""COMPUTED_VALUE"""),"Time saved in travelling")</f>
        <v>Time saved in travelling</v>
      </c>
      <c r="K16" s="2" t="str">
        <f>IFERROR(__xludf.DUMMYFUNCTION("""COMPUTED_VALUE"""),"Lack of physical interaction and personal touch ‘")</f>
        <v>Lack of physical interaction and personal touch ‘</v>
      </c>
      <c r="L16" s="2">
        <f>IFERROR(__xludf.DUMMYFUNCTION("""COMPUTED_VALUE"""),6.0)</f>
        <v>6</v>
      </c>
      <c r="M16" s="2" t="str">
        <f>IFERROR(__xludf.DUMMYFUNCTION("""COMPUTED_VALUE"""),"Blended Learning (both)")</f>
        <v>Blended Learning (both)</v>
      </c>
      <c r="N16" s="2" t="str">
        <f>IFERROR(__xludf.DUMMYFUNCTION("""COMPUTED_VALUE"""),"Compulsion due to pandemic")</f>
        <v>Compulsion due to pandemic</v>
      </c>
      <c r="O16" s="2" t="str">
        <f>IFERROR(__xludf.DUMMYFUNCTION("""COMPUTED_VALUE"""),"Yes")</f>
        <v>Yes</v>
      </c>
      <c r="P16" s="2" t="str">
        <f>IFERROR(__xludf.DUMMYFUNCTION("""COMPUTED_VALUE"""),"Yes")</f>
        <v>Yes</v>
      </c>
      <c r="Q16" s="2" t="str">
        <f>IFERROR(__xludf.DUMMYFUNCTION("""COMPUTED_VALUE"""),"Yes")</f>
        <v>Yes</v>
      </c>
      <c r="R16" s="2" t="str">
        <f>IFERROR(__xludf.DUMMYFUNCTION("""COMPUTED_VALUE"""),"Yes")</f>
        <v>Yes</v>
      </c>
      <c r="S16" s="2" t="str">
        <f>IFERROR(__xludf.DUMMYFUNCTION("""COMPUTED_VALUE"""),"Yes")</f>
        <v>Yes</v>
      </c>
      <c r="T16" s="2" t="str">
        <f>IFERROR(__xludf.DUMMYFUNCTION("""COMPUTED_VALUE"""),"Offline")</f>
        <v>Offline</v>
      </c>
      <c r="U16" s="2" t="str">
        <f>IFERROR(__xludf.DUMMYFUNCTION("""COMPUTED_VALUE"""),"No")</f>
        <v>No</v>
      </c>
      <c r="V16" s="2"/>
      <c r="W16" s="2" t="str">
        <f>IFERROR(__xludf.DUMMYFUNCTION("""COMPUTED_VALUE"""),"Improve in academics.")</f>
        <v>Improve in academics.</v>
      </c>
      <c r="X16" s="2" t="str">
        <f>IFERROR(__xludf.DUMMYFUNCTION("""COMPUTED_VALUE"""),"Yes I felt. But not possible in online mode .")</f>
        <v>Yes I felt. But not possible in online mode .</v>
      </c>
      <c r="Y1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6" s="2" t="str">
        <f>IFERROR(__xludf.DUMMYFUNCTION("""COMPUTED_VALUE"""),"Exercise and movies.")</f>
        <v>Exercise and movies.</v>
      </c>
      <c r="AA16" s="2" t="str">
        <f>IFERROR(__xludf.DUMMYFUNCTION("""COMPUTED_VALUE"""),"None")</f>
        <v>None</v>
      </c>
      <c r="AB16" s="2" t="str">
        <f>IFERROR(__xludf.DUMMYFUNCTION("""COMPUTED_VALUE"""),"None")</f>
        <v>None</v>
      </c>
      <c r="AC16" s="2" t="str">
        <f>IFERROR(__xludf.DUMMYFUNCTION("""COMPUTED_VALUE"""),"Second Dose")</f>
        <v>Second Dose</v>
      </c>
    </row>
    <row r="17">
      <c r="A17" s="1">
        <f>IFERROR(__xludf.DUMMYFUNCTION("""COMPUTED_VALUE"""),44496.679052777785)</f>
        <v>44496.67905</v>
      </c>
      <c r="B17" s="2" t="str">
        <f>IFERROR(__xludf.DUMMYFUNCTION("""COMPUTED_VALUE"""),"akshita2002bhatt@gmail.com")</f>
        <v>akshita2002bhatt@gmail.com</v>
      </c>
      <c r="C17" s="2" t="str">
        <f>IFERROR(__xludf.DUMMYFUNCTION("""COMPUTED_VALUE"""),"Akshita Bhatt")</f>
        <v>Akshita Bhatt</v>
      </c>
      <c r="D17" s="2" t="str">
        <f>IFERROR(__xludf.DUMMYFUNCTION("""COMPUTED_VALUE"""),"III Year")</f>
        <v>III Year</v>
      </c>
      <c r="E17" s="2" t="str">
        <f>IFERROR(__xludf.DUMMYFUNCTION("""COMPUTED_VALUE"""),"B.A. (Hons) English")</f>
        <v>B.A. (Hons) English</v>
      </c>
      <c r="F17" s="2" t="str">
        <f>IFERROR(__xludf.DUMMYFUNCTION("""COMPUTED_VALUE"""),"19/2055")</f>
        <v>19/2055</v>
      </c>
      <c r="G17" s="2"/>
      <c r="H17" s="2" t="str">
        <f>IFERROR(__xludf.DUMMYFUNCTION("""COMPUTED_VALUE"""),"Mrs.Nita Kumar")</f>
        <v>Mrs.Nita Kumar</v>
      </c>
      <c r="I17" s="2" t="str">
        <f>IFERROR(__xludf.DUMMYFUNCTION("""COMPUTED_VALUE"""),"More than 5 hours")</f>
        <v>More than 5 hours</v>
      </c>
      <c r="J17" s="2" t="str">
        <f>IFERROR(__xludf.DUMMYFUNCTION("""COMPUTED_VALUE"""),"Time saved in travelling, Convenience to outstation students")</f>
        <v>Time saved in travelling, Convenience to outstation students</v>
      </c>
      <c r="K17" s="2" t="str">
        <f>IFERROR(__xludf.DUMMYFUNCTION("""COMPUTED_VALUE"""),"Network related disruptions, Students are sometimes less involved/engaged (leave the class in between)")</f>
        <v>Network related disruptions, Students are sometimes less involved/engaged (leave the class in between)</v>
      </c>
      <c r="L17" s="2">
        <f>IFERROR(__xludf.DUMMYFUNCTION("""COMPUTED_VALUE"""),10.0)</f>
        <v>10</v>
      </c>
      <c r="M17" s="2" t="str">
        <f>IFERROR(__xludf.DUMMYFUNCTION("""COMPUTED_VALUE"""),"Blended Learning (both)")</f>
        <v>Blended Learning (both)</v>
      </c>
      <c r="N17" s="2" t="str">
        <f>IFERROR(__xludf.DUMMYFUNCTION("""COMPUTED_VALUE"""),"Satisfactory")</f>
        <v>Satisfactory</v>
      </c>
      <c r="O17" s="2" t="str">
        <f>IFERROR(__xludf.DUMMYFUNCTION("""COMPUTED_VALUE"""),"Yes")</f>
        <v>Yes</v>
      </c>
      <c r="P17" s="2" t="str">
        <f>IFERROR(__xludf.DUMMYFUNCTION("""COMPUTED_VALUE"""),"Yes")</f>
        <v>Yes</v>
      </c>
      <c r="Q17" s="2" t="str">
        <f>IFERROR(__xludf.DUMMYFUNCTION("""COMPUTED_VALUE"""),"Yes")</f>
        <v>Yes</v>
      </c>
      <c r="R17" s="2" t="str">
        <f>IFERROR(__xludf.DUMMYFUNCTION("""COMPUTED_VALUE"""),"Yes")</f>
        <v>Yes</v>
      </c>
      <c r="S17" s="2" t="str">
        <f>IFERROR(__xludf.DUMMYFUNCTION("""COMPUTED_VALUE"""),"Yes")</f>
        <v>Yes</v>
      </c>
      <c r="T17" s="2" t="str">
        <f>IFERROR(__xludf.DUMMYFUNCTION("""COMPUTED_VALUE"""),"Online")</f>
        <v>Online</v>
      </c>
      <c r="U17" s="2" t="str">
        <f>IFERROR(__xludf.DUMMYFUNCTION("""COMPUTED_VALUE"""),"No")</f>
        <v>No</v>
      </c>
      <c r="V17" s="2" t="str">
        <f>IFERROR(__xludf.DUMMYFUNCTION("""COMPUTED_VALUE"""),"I just wanted to cut-short my hectic schedule becoz it becomes too tough to attend the online classes continuously.")</f>
        <v>I just wanted to cut-short my hectic schedule becoz it becomes too tough to attend the online classes continuously.</v>
      </c>
      <c r="W17" s="2" t="str">
        <f>IFERROR(__xludf.DUMMYFUNCTION("""COMPUTED_VALUE"""),"Nothing as such!😅")</f>
        <v>Nothing as such!😅</v>
      </c>
      <c r="X17" s="2" t="str">
        <f>IFERROR(__xludf.DUMMYFUNCTION("""COMPUTED_VALUE"""),"No becoz all the professors r always there for us.😍")</f>
        <v>No becoz all the professors r always there for us.😍</v>
      </c>
      <c r="Y1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7" s="2" t="str">
        <f>IFERROR(__xludf.DUMMYFUNCTION("""COMPUTED_VALUE"""),"I always wear mask whenever nd wherever I go nd also take care of proper sanitation facilities.")</f>
        <v>I always wear mask whenever nd wherever I go nd also take care of proper sanitation facilities.</v>
      </c>
      <c r="AA17" s="2" t="str">
        <f>IFERROR(__xludf.DUMMYFUNCTION("""COMPUTED_VALUE"""),"None")</f>
        <v>None</v>
      </c>
      <c r="AB17" s="2" t="str">
        <f>IFERROR(__xludf.DUMMYFUNCTION("""COMPUTED_VALUE"""),"None")</f>
        <v>None</v>
      </c>
      <c r="AC17" s="2" t="str">
        <f>IFERROR(__xludf.DUMMYFUNCTION("""COMPUTED_VALUE"""),"Second Dose")</f>
        <v>Second Dose</v>
      </c>
    </row>
    <row r="18">
      <c r="A18" s="1">
        <f>IFERROR(__xludf.DUMMYFUNCTION("""COMPUTED_VALUE"""),44496.6795895949)</f>
        <v>44496.67959</v>
      </c>
      <c r="B18" s="2" t="str">
        <f>IFERROR(__xludf.DUMMYFUNCTION("""COMPUTED_VALUE"""),"prettysaijal@gmail.com")</f>
        <v>prettysaijal@gmail.com</v>
      </c>
      <c r="C18" s="2" t="str">
        <f>IFERROR(__xludf.DUMMYFUNCTION("""COMPUTED_VALUE"""),"Saijal Pawar")</f>
        <v>Saijal Pawar</v>
      </c>
      <c r="D18" s="2" t="str">
        <f>IFERROR(__xludf.DUMMYFUNCTION("""COMPUTED_VALUE"""),"III Year")</f>
        <v>III Year</v>
      </c>
      <c r="E18" s="2" t="str">
        <f>IFERROR(__xludf.DUMMYFUNCTION("""COMPUTED_VALUE"""),"B.A. (Hons) English")</f>
        <v>B.A. (Hons) English</v>
      </c>
      <c r="F18" s="2" t="str">
        <f>IFERROR(__xludf.DUMMYFUNCTION("""COMPUTED_VALUE"""),"19/2080")</f>
        <v>19/2080</v>
      </c>
      <c r="G18" s="2">
        <f>IFERROR(__xludf.DUMMYFUNCTION("""COMPUTED_VALUE"""),9.013084899E9)</f>
        <v>9013084899</v>
      </c>
      <c r="H18" s="2" t="str">
        <f>IFERROR(__xludf.DUMMYFUNCTION("""COMPUTED_VALUE"""),"Mrs. NITA KUMAR")</f>
        <v>Mrs. NITA KUMAR</v>
      </c>
      <c r="I18" s="2" t="str">
        <f>IFERROR(__xludf.DUMMYFUNCTION("""COMPUTED_VALUE"""),"More than 5 hours")</f>
        <v>More than 5 hours</v>
      </c>
      <c r="J18" s="2" t="str">
        <f>IFERROR(__xludf.DUMMYFUNCTION("""COMPUTED_VALUE"""),"Convenience to outstation students")</f>
        <v>Convenience to outstation students</v>
      </c>
      <c r="K18" s="2" t="str">
        <f>IFERROR(__xludf.DUMMYFUNCTION("""COMPUTED_VALUE"""),"Network related disruptions, Lack of physical interaction and personal touch ‘, Students are sometimes less involved/engaged (leave the class in between), I don't feel like studying anymore. Online teaching seems to be a waste and it strains me a lot.")</f>
        <v>Network related disruptions, Lack of physical interaction and personal touch ‘, Students are sometimes less involved/engaged (leave the class in between), I don't feel like studying anymore. Online teaching seems to be a waste and it strains me a lot.</v>
      </c>
      <c r="L18" s="2">
        <f>IFERROR(__xludf.DUMMYFUNCTION("""COMPUTED_VALUE"""),1.0)</f>
        <v>1</v>
      </c>
      <c r="M18" s="2" t="str">
        <f>IFERROR(__xludf.DUMMYFUNCTION("""COMPUTED_VALUE"""),"Blended Learning (both)")</f>
        <v>Blended Learning (both)</v>
      </c>
      <c r="N18" s="2" t="str">
        <f>IFERROR(__xludf.DUMMYFUNCTION("""COMPUTED_VALUE"""),"Not Satisfactory")</f>
        <v>Not Satisfactory</v>
      </c>
      <c r="O18" s="2" t="str">
        <f>IFERROR(__xludf.DUMMYFUNCTION("""COMPUTED_VALUE"""),"Yes")</f>
        <v>Yes</v>
      </c>
      <c r="P18" s="2" t="str">
        <f>IFERROR(__xludf.DUMMYFUNCTION("""COMPUTED_VALUE"""),"No")</f>
        <v>No</v>
      </c>
      <c r="Q18" s="2" t="str">
        <f>IFERROR(__xludf.DUMMYFUNCTION("""COMPUTED_VALUE"""),"Yes")</f>
        <v>Yes</v>
      </c>
      <c r="R18" s="2" t="str">
        <f>IFERROR(__xludf.DUMMYFUNCTION("""COMPUTED_VALUE"""),"Yes")</f>
        <v>Yes</v>
      </c>
      <c r="S18" s="2" t="str">
        <f>IFERROR(__xludf.DUMMYFUNCTION("""COMPUTED_VALUE"""),"Yes")</f>
        <v>Yes</v>
      </c>
      <c r="T18" s="2" t="str">
        <f>IFERROR(__xludf.DUMMYFUNCTION("""COMPUTED_VALUE"""),"Online")</f>
        <v>Online</v>
      </c>
      <c r="U18" s="2" t="str">
        <f>IFERROR(__xludf.DUMMYFUNCTION("""COMPUTED_VALUE"""),"Yes")</f>
        <v>Yes</v>
      </c>
      <c r="V18" s="2" t="str">
        <f>IFERROR(__xludf.DUMMYFUNCTION("""COMPUTED_VALUE"""),"I believe that free books should be provided to the students through library. During offline college, I used to issue books from college and reissue them every week. It saved my money and time both but now I have to buy books which are quite costly. Not e"&amp;"veryone can afford them and ebooks create stress in the eyes. Although library still allows me to issue books but I've to go to college to reissue them every week which is not convenient for me.")</f>
        <v>I believe that free books should be provided to the students through library. During offline college, I used to issue books from college and reissue them every week. It saved my money and time both but now I have to buy books which are quite costly. Not everyone can afford them and ebooks create stress in the eyes. Although library still allows me to issue books but I've to go to college to reissue them every week which is not convenient for me.</v>
      </c>
      <c r="W18" s="2" t="str">
        <f>IFERROR(__xludf.DUMMYFUNCTION("""COMPUTED_VALUE"""),"Some teachers use websites to teach in class. They simply read out the content from sparknotes, litcharts, coursehero or gradesaver. I believe this is unfair for us. These websites are for references and not for teaching (reading or copying). If Students "&amp;"are given zero for copying from these sites, even teachers shouldn't be allowed to do so.")</f>
        <v>Some teachers use websites to teach in class. They simply read out the content from sparknotes, litcharts, coursehero or gradesaver. I believe this is unfair for us. These websites are for references and not for teaching (reading or copying). If Students are given zero for copying from these sites, even teachers shouldn't be allowed to do so.</v>
      </c>
      <c r="X18" s="2" t="str">
        <f>IFERROR(__xludf.DUMMYFUNCTION("""COMPUTED_VALUE"""),"Yes")</f>
        <v>Yes</v>
      </c>
      <c r="Y18"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8" s="2" t="str">
        <f>IFERROR(__xludf.DUMMYFUNCTION("""COMPUTED_VALUE"""),"Trying to find out ways like talking to friends, spending time with family, and skipping online classes sometimes ")</f>
        <v>Trying to find out ways like talking to friends, spending time with family, and skipping online classes sometimes </v>
      </c>
      <c r="AA18" s="2" t="str">
        <f>IFERROR(__xludf.DUMMYFUNCTION("""COMPUTED_VALUE"""),"None")</f>
        <v>None</v>
      </c>
      <c r="AB18" s="2" t="str">
        <f>IFERROR(__xludf.DUMMYFUNCTION("""COMPUTED_VALUE"""),"None")</f>
        <v>None</v>
      </c>
      <c r="AC18" s="2" t="str">
        <f>IFERROR(__xludf.DUMMYFUNCTION("""COMPUTED_VALUE"""),"Second Dose")</f>
        <v>Second Dose</v>
      </c>
    </row>
    <row r="19">
      <c r="A19" s="1">
        <f>IFERROR(__xludf.DUMMYFUNCTION("""COMPUTED_VALUE"""),44496.682384479165)</f>
        <v>44496.68238</v>
      </c>
      <c r="B19" s="2" t="str">
        <f>IFERROR(__xludf.DUMMYFUNCTION("""COMPUTED_VALUE"""),"vibhutitanwar@gmail.com")</f>
        <v>vibhutitanwar@gmail.com</v>
      </c>
      <c r="C19" s="2" t="str">
        <f>IFERROR(__xludf.DUMMYFUNCTION("""COMPUTED_VALUE"""),"Vibhuti")</f>
        <v>Vibhuti</v>
      </c>
      <c r="D19" s="2" t="str">
        <f>IFERROR(__xludf.DUMMYFUNCTION("""COMPUTED_VALUE"""),"III Year")</f>
        <v>III Year</v>
      </c>
      <c r="E19" s="2" t="str">
        <f>IFERROR(__xludf.DUMMYFUNCTION("""COMPUTED_VALUE"""),"B.A. (Hons) English")</f>
        <v>B.A. (Hons) English</v>
      </c>
      <c r="F19" s="2" t="str">
        <f>IFERROR(__xludf.DUMMYFUNCTION("""COMPUTED_VALUE"""),"19/0838")</f>
        <v>19/0838</v>
      </c>
      <c r="G19" s="2">
        <f>IFERROR(__xludf.DUMMYFUNCTION("""COMPUTED_VALUE"""),9.599273501E9)</f>
        <v>9599273501</v>
      </c>
      <c r="H19" s="2" t="str">
        <f>IFERROR(__xludf.DUMMYFUNCTION("""COMPUTED_VALUE"""),"Renu mehta")</f>
        <v>Renu mehta</v>
      </c>
      <c r="I19" s="2" t="str">
        <f>IFERROR(__xludf.DUMMYFUNCTION("""COMPUTED_VALUE"""),"More than 5 hours")</f>
        <v>More than 5 hours</v>
      </c>
      <c r="J19" s="2" t="str">
        <f>IFERROR(__xludf.DUMMYFUNCTION("""COMPUTED_VALUE"""),"Time saved in travelling")</f>
        <v>Time saved in travelling</v>
      </c>
      <c r="K19" s="2" t="str">
        <f>IFERROR(__xludf.DUMMYFUNCTION("""COMPUTED_VALUE"""),"Lack of physical interaction and personal touch ‘")</f>
        <v>Lack of physical interaction and personal touch ‘</v>
      </c>
      <c r="L19" s="2">
        <f>IFERROR(__xludf.DUMMYFUNCTION("""COMPUTED_VALUE"""),10.0)</f>
        <v>10</v>
      </c>
      <c r="M19" s="2" t="str">
        <f>IFERROR(__xludf.DUMMYFUNCTION("""COMPUTED_VALUE"""),"Online")</f>
        <v>Online</v>
      </c>
      <c r="N19" s="2" t="str">
        <f>IFERROR(__xludf.DUMMYFUNCTION("""COMPUTED_VALUE"""),"Satisfactory")</f>
        <v>Satisfactory</v>
      </c>
      <c r="O19" s="2" t="str">
        <f>IFERROR(__xludf.DUMMYFUNCTION("""COMPUTED_VALUE"""),"Yes")</f>
        <v>Yes</v>
      </c>
      <c r="P19" s="2" t="str">
        <f>IFERROR(__xludf.DUMMYFUNCTION("""COMPUTED_VALUE"""),"Yes")</f>
        <v>Yes</v>
      </c>
      <c r="Q19" s="2" t="str">
        <f>IFERROR(__xludf.DUMMYFUNCTION("""COMPUTED_VALUE"""),"Yes")</f>
        <v>Yes</v>
      </c>
      <c r="R19" s="2" t="str">
        <f>IFERROR(__xludf.DUMMYFUNCTION("""COMPUTED_VALUE"""),"No")</f>
        <v>No</v>
      </c>
      <c r="S19" s="2" t="str">
        <f>IFERROR(__xludf.DUMMYFUNCTION("""COMPUTED_VALUE"""),"No")</f>
        <v>No</v>
      </c>
      <c r="T19" s="2" t="str">
        <f>IFERROR(__xludf.DUMMYFUNCTION("""COMPUTED_VALUE"""),"Online")</f>
        <v>Online</v>
      </c>
      <c r="U19" s="2" t="str">
        <f>IFERROR(__xludf.DUMMYFUNCTION("""COMPUTED_VALUE"""),"No")</f>
        <v>No</v>
      </c>
      <c r="V19" s="2" t="str">
        <f>IFERROR(__xludf.DUMMYFUNCTION("""COMPUTED_VALUE"""),"No")</f>
        <v>No</v>
      </c>
      <c r="W19" s="2" t="str">
        <f>IFERROR(__xludf.DUMMYFUNCTION("""COMPUTED_VALUE"""),"Don't know")</f>
        <v>Don't know</v>
      </c>
      <c r="X19" s="2" t="str">
        <f>IFERROR(__xludf.DUMMYFUNCTION("""COMPUTED_VALUE"""),"No")</f>
        <v>No</v>
      </c>
      <c r="Y19" s="2" t="str">
        <f>IFERROR(__xludf.DUMMYFUNCTION("""COMPUTED_VALUE"""),"None")</f>
        <v>None</v>
      </c>
      <c r="Z19" s="2" t="str">
        <f>IFERROR(__xludf.DUMMYFUNCTION("""COMPUTED_VALUE"""),"I Don't take stress")</f>
        <v>I Don't take stress</v>
      </c>
      <c r="AA19" s="2" t="str">
        <f>IFERROR(__xludf.DUMMYFUNCTION("""COMPUTED_VALUE"""),"None")</f>
        <v>None</v>
      </c>
      <c r="AB19" s="2" t="str">
        <f>IFERROR(__xludf.DUMMYFUNCTION("""COMPUTED_VALUE"""),"None")</f>
        <v>None</v>
      </c>
      <c r="AC19" s="2" t="str">
        <f>IFERROR(__xludf.DUMMYFUNCTION("""COMPUTED_VALUE"""),"First Dose")</f>
        <v>First Dose</v>
      </c>
    </row>
    <row r="20">
      <c r="A20" s="1">
        <f>IFERROR(__xludf.DUMMYFUNCTION("""COMPUTED_VALUE"""),44496.68277638889)</f>
        <v>44496.68278</v>
      </c>
      <c r="B20" s="2" t="str">
        <f>IFERROR(__xludf.DUMMYFUNCTION("""COMPUTED_VALUE"""),"vidhichandra028@gmail.com")</f>
        <v>vidhichandra028@gmail.com</v>
      </c>
      <c r="C20" s="2" t="str">
        <f>IFERROR(__xludf.DUMMYFUNCTION("""COMPUTED_VALUE"""),"Vidhi Chandra")</f>
        <v>Vidhi Chandra</v>
      </c>
      <c r="D20" s="2" t="str">
        <f>IFERROR(__xludf.DUMMYFUNCTION("""COMPUTED_VALUE"""),"III Year")</f>
        <v>III Year</v>
      </c>
      <c r="E20" s="2" t="str">
        <f>IFERROR(__xludf.DUMMYFUNCTION("""COMPUTED_VALUE"""),"B.A. (Hons) English")</f>
        <v>B.A. (Hons) English</v>
      </c>
      <c r="F20" s="2" t="str">
        <f>IFERROR(__xludf.DUMMYFUNCTION("""COMPUTED_VALUE"""),"19/1634 ")</f>
        <v>19/1634 </v>
      </c>
      <c r="G20" s="2">
        <f>IFERROR(__xludf.DUMMYFUNCTION("""COMPUTED_VALUE"""),9.870377459E9)</f>
        <v>9870377459</v>
      </c>
      <c r="H20" s="2" t="str">
        <f>IFERROR(__xludf.DUMMYFUNCTION("""COMPUTED_VALUE"""),"Ms. Nita N kumar ")</f>
        <v>Ms. Nita N kumar </v>
      </c>
      <c r="I20" s="2" t="str">
        <f>IFERROR(__xludf.DUMMYFUNCTION("""COMPUTED_VALUE"""),"More than 5 hours")</f>
        <v>More than 5 hours</v>
      </c>
      <c r="J20" s="2" t="str">
        <f>IFERROR(__xludf.DUMMYFUNCTION("""COMPUTED_VALUE"""),"Time saved in travelling, Easy access to online study material, Convenience to outstation students")</f>
        <v>Time saved in travelling, Easy access to online study material, Convenience to outstation students</v>
      </c>
      <c r="K20"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0" s="2">
        <f>IFERROR(__xludf.DUMMYFUNCTION("""COMPUTED_VALUE"""),6.0)</f>
        <v>6</v>
      </c>
      <c r="M20" s="2" t="str">
        <f>IFERROR(__xludf.DUMMYFUNCTION("""COMPUTED_VALUE"""),"Blended Learning (both)")</f>
        <v>Blended Learning (both)</v>
      </c>
      <c r="N20" s="2" t="str">
        <f>IFERROR(__xludf.DUMMYFUNCTION("""COMPUTED_VALUE"""),"Satisfactory")</f>
        <v>Satisfactory</v>
      </c>
      <c r="O20" s="2" t="str">
        <f>IFERROR(__xludf.DUMMYFUNCTION("""COMPUTED_VALUE"""),"Yes")</f>
        <v>Yes</v>
      </c>
      <c r="P20" s="2" t="str">
        <f>IFERROR(__xludf.DUMMYFUNCTION("""COMPUTED_VALUE"""),"Yes")</f>
        <v>Yes</v>
      </c>
      <c r="Q20" s="2" t="str">
        <f>IFERROR(__xludf.DUMMYFUNCTION("""COMPUTED_VALUE"""),"Yes")</f>
        <v>Yes</v>
      </c>
      <c r="R20" s="2" t="str">
        <f>IFERROR(__xludf.DUMMYFUNCTION("""COMPUTED_VALUE"""),"No")</f>
        <v>No</v>
      </c>
      <c r="S20" s="2" t="str">
        <f>IFERROR(__xludf.DUMMYFUNCTION("""COMPUTED_VALUE"""),"Yes")</f>
        <v>Yes</v>
      </c>
      <c r="T20" s="2" t="str">
        <f>IFERROR(__xludf.DUMMYFUNCTION("""COMPUTED_VALUE"""),"Offline")</f>
        <v>Offline</v>
      </c>
      <c r="U20" s="2" t="str">
        <f>IFERROR(__xludf.DUMMYFUNCTION("""COMPUTED_VALUE"""),"No")</f>
        <v>No</v>
      </c>
      <c r="V20" s="2" t="str">
        <f>IFERROR(__xludf.DUMMYFUNCTION("""COMPUTED_VALUE"""),"No. ")</f>
        <v>No. </v>
      </c>
      <c r="W20" s="2" t="str">
        <f>IFERROR(__xludf.DUMMYFUNCTION("""COMPUTED_VALUE"""),"Some Future guidance. ")</f>
        <v>Some Future guidance. </v>
      </c>
      <c r="X20" s="2" t="str">
        <f>IFERROR(__xludf.DUMMYFUNCTION("""COMPUTED_VALUE"""),"Yes, sometimes.")</f>
        <v>Yes, sometimes.</v>
      </c>
      <c r="Y2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0" s="2" t="str">
        <f>IFERROR(__xludf.DUMMYFUNCTION("""COMPUTED_VALUE"""),"By doing exercise and having a good sleep. ")</f>
        <v>By doing exercise and having a good sleep. </v>
      </c>
      <c r="AA20" s="2" t="str">
        <f>IFERROR(__xludf.DUMMYFUNCTION("""COMPUTED_VALUE"""),"Mild: Family members ocassionally short-tempered with one another;no physical violence.")</f>
        <v>Mild: Family members ocassionally short-tempered with one another;no physical violence.</v>
      </c>
      <c r="AB20" s="2" t="str">
        <f>IFERROR(__xludf.DUMMYFUNCTION("""COMPUTED_VALUE"""),"None")</f>
        <v>None</v>
      </c>
      <c r="AC20" s="2" t="str">
        <f>IFERROR(__xludf.DUMMYFUNCTION("""COMPUTED_VALUE"""),"First Dose")</f>
        <v>First Dose</v>
      </c>
    </row>
    <row r="21">
      <c r="A21" s="1">
        <f>IFERROR(__xludf.DUMMYFUNCTION("""COMPUTED_VALUE"""),44496.683695115746)</f>
        <v>44496.6837</v>
      </c>
      <c r="B21" s="2" t="str">
        <f>IFERROR(__xludf.DUMMYFUNCTION("""COMPUTED_VALUE"""),"tanuyadav132000@gmail.com")</f>
        <v>tanuyadav132000@gmail.com</v>
      </c>
      <c r="C21" s="2" t="str">
        <f>IFERROR(__xludf.DUMMYFUNCTION("""COMPUTED_VALUE"""),"Tanu ")</f>
        <v>Tanu </v>
      </c>
      <c r="D21" s="2" t="str">
        <f>IFERROR(__xludf.DUMMYFUNCTION("""COMPUTED_VALUE"""),"III Year")</f>
        <v>III Year</v>
      </c>
      <c r="E21" s="2" t="str">
        <f>IFERROR(__xludf.DUMMYFUNCTION("""COMPUTED_VALUE"""),"B.A. (Hons) English")</f>
        <v>B.A. (Hons) English</v>
      </c>
      <c r="F21" s="2" t="str">
        <f>IFERROR(__xludf.DUMMYFUNCTION("""COMPUTED_VALUE"""),"19/1433")</f>
        <v>19/1433</v>
      </c>
      <c r="G21" s="2">
        <f>IFERROR(__xludf.DUMMYFUNCTION("""COMPUTED_VALUE"""),8.178087224E9)</f>
        <v>8178087224</v>
      </c>
      <c r="H21" s="2" t="str">
        <f>IFERROR(__xludf.DUMMYFUNCTION("""COMPUTED_VALUE"""),"Mrs. Renu Mehta ")</f>
        <v>Mrs. Renu Mehta </v>
      </c>
      <c r="I21" s="2" t="str">
        <f>IFERROR(__xludf.DUMMYFUNCTION("""COMPUTED_VALUE"""),"4-5 hours")</f>
        <v>4-5 hours</v>
      </c>
      <c r="J21" s="2" t="str">
        <f>IFERROR(__xludf.DUMMYFUNCTION("""COMPUTED_VALUE"""),"Time saved in travelling")</f>
        <v>Time saved in travelling</v>
      </c>
      <c r="K21" s="2" t="str">
        <f>IFERROR(__xludf.DUMMYFUNCTION("""COMPUTED_VALUE"""),"Lack of physical interaction and personal touch ‘")</f>
        <v>Lack of physical interaction and personal touch ‘</v>
      </c>
      <c r="L21" s="2">
        <f>IFERROR(__xludf.DUMMYFUNCTION("""COMPUTED_VALUE"""),6.0)</f>
        <v>6</v>
      </c>
      <c r="M21" s="2" t="str">
        <f>IFERROR(__xludf.DUMMYFUNCTION("""COMPUTED_VALUE"""),"Offline")</f>
        <v>Offline</v>
      </c>
      <c r="N21" s="2" t="str">
        <f>IFERROR(__xludf.DUMMYFUNCTION("""COMPUTED_VALUE"""),"Compulsion due to pandemic")</f>
        <v>Compulsion due to pandemic</v>
      </c>
      <c r="O21" s="2" t="str">
        <f>IFERROR(__xludf.DUMMYFUNCTION("""COMPUTED_VALUE"""),"Yes")</f>
        <v>Yes</v>
      </c>
      <c r="P21" s="2" t="str">
        <f>IFERROR(__xludf.DUMMYFUNCTION("""COMPUTED_VALUE"""),"Yes")</f>
        <v>Yes</v>
      </c>
      <c r="Q21" s="2" t="str">
        <f>IFERROR(__xludf.DUMMYFUNCTION("""COMPUTED_VALUE"""),"Yes")</f>
        <v>Yes</v>
      </c>
      <c r="R21" s="2" t="str">
        <f>IFERROR(__xludf.DUMMYFUNCTION("""COMPUTED_VALUE"""),"No")</f>
        <v>No</v>
      </c>
      <c r="S21" s="2" t="str">
        <f>IFERROR(__xludf.DUMMYFUNCTION("""COMPUTED_VALUE"""),"Yes")</f>
        <v>Yes</v>
      </c>
      <c r="T21" s="2" t="str">
        <f>IFERROR(__xludf.DUMMYFUNCTION("""COMPUTED_VALUE"""),"Online")</f>
        <v>Online</v>
      </c>
      <c r="U21" s="2" t="str">
        <f>IFERROR(__xludf.DUMMYFUNCTION("""COMPUTED_VALUE"""),"No")</f>
        <v>No</v>
      </c>
      <c r="V21" s="2" t="str">
        <f>IFERROR(__xludf.DUMMYFUNCTION("""COMPUTED_VALUE"""),"No ")</f>
        <v>No </v>
      </c>
      <c r="W21" s="2" t="str">
        <f>IFERROR(__xludf.DUMMYFUNCTION("""COMPUTED_VALUE"""),"Just some direction to choose the right path of the future.")</f>
        <v>Just some direction to choose the right path of the future.</v>
      </c>
      <c r="X21" s="2" t="str">
        <f>IFERROR(__xludf.DUMMYFUNCTION("""COMPUTED_VALUE"""),"No ")</f>
        <v>No </v>
      </c>
      <c r="Y2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1" s="2" t="str">
        <f>IFERROR(__xludf.DUMMYFUNCTION("""COMPUTED_VALUE"""),"Going outside at weekend . ")</f>
        <v>Going outside at weekend . </v>
      </c>
      <c r="AA21" s="2" t="str">
        <f>IFERROR(__xludf.DUMMYFUNCTION("""COMPUTED_VALUE"""),"Mild: Family members ocassionally short-tempered with one another;no physical violence.")</f>
        <v>Mild: Family members ocassionally short-tempered with one another;no physical violence.</v>
      </c>
      <c r="AB21" s="2" t="str">
        <f>IFERROR(__xludf.DUMMYFUNCTION("""COMPUTED_VALUE"""),"None")</f>
        <v>None</v>
      </c>
      <c r="AC21" s="2" t="str">
        <f>IFERROR(__xludf.DUMMYFUNCTION("""COMPUTED_VALUE"""),"First Dose")</f>
        <v>First Dose</v>
      </c>
    </row>
    <row r="22">
      <c r="A22" s="1">
        <f>IFERROR(__xludf.DUMMYFUNCTION("""COMPUTED_VALUE"""),44496.687723414354)</f>
        <v>44496.68772</v>
      </c>
      <c r="B22" s="2" t="str">
        <f>IFERROR(__xludf.DUMMYFUNCTION("""COMPUTED_VALUE"""),"neetika1312@gmail.com")</f>
        <v>neetika1312@gmail.com</v>
      </c>
      <c r="C22" s="2" t="str">
        <f>IFERROR(__xludf.DUMMYFUNCTION("""COMPUTED_VALUE"""),"Neetika")</f>
        <v>Neetika</v>
      </c>
      <c r="D22" s="2" t="str">
        <f>IFERROR(__xludf.DUMMYFUNCTION("""COMPUTED_VALUE"""),"III Year")</f>
        <v>III Year</v>
      </c>
      <c r="E22" s="2" t="str">
        <f>IFERROR(__xludf.DUMMYFUNCTION("""COMPUTED_VALUE"""),"B.A. (Hons) English")</f>
        <v>B.A. (Hons) English</v>
      </c>
      <c r="F22" s="2" t="str">
        <f>IFERROR(__xludf.DUMMYFUNCTION("""COMPUTED_VALUE"""),"19/2116")</f>
        <v>19/2116</v>
      </c>
      <c r="G22" s="2">
        <f>IFERROR(__xludf.DUMMYFUNCTION("""COMPUTED_VALUE"""),7.827714861E9)</f>
        <v>7827714861</v>
      </c>
      <c r="H22" s="2" t="str">
        <f>IFERROR(__xludf.DUMMYFUNCTION("""COMPUTED_VALUE"""),"Ms. Nita N. Kumar mam")</f>
        <v>Ms. Nita N. Kumar mam</v>
      </c>
      <c r="I22" s="2" t="str">
        <f>IFERROR(__xludf.DUMMYFUNCTION("""COMPUTED_VALUE"""),"4-5 hours")</f>
        <v>4-5 hours</v>
      </c>
      <c r="J22" s="2" t="str">
        <f>IFERROR(__xludf.DUMMYFUNCTION("""COMPUTED_VALUE"""),"Time saved in travelling")</f>
        <v>Time saved in travelling</v>
      </c>
      <c r="K2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2" s="2">
        <f>IFERROR(__xludf.DUMMYFUNCTION("""COMPUTED_VALUE"""),4.0)</f>
        <v>4</v>
      </c>
      <c r="M22" s="2" t="str">
        <f>IFERROR(__xludf.DUMMYFUNCTION("""COMPUTED_VALUE"""),"Offline")</f>
        <v>Offline</v>
      </c>
      <c r="N22" s="2" t="str">
        <f>IFERROR(__xludf.DUMMYFUNCTION("""COMPUTED_VALUE"""),"Compulsion due to pandemic")</f>
        <v>Compulsion due to pandemic</v>
      </c>
      <c r="O22" s="2" t="str">
        <f>IFERROR(__xludf.DUMMYFUNCTION("""COMPUTED_VALUE"""),"Yes")</f>
        <v>Yes</v>
      </c>
      <c r="P22" s="2" t="str">
        <f>IFERROR(__xludf.DUMMYFUNCTION("""COMPUTED_VALUE"""),"No")</f>
        <v>No</v>
      </c>
      <c r="Q22" s="2" t="str">
        <f>IFERROR(__xludf.DUMMYFUNCTION("""COMPUTED_VALUE"""),"No")</f>
        <v>No</v>
      </c>
      <c r="R22" s="2" t="str">
        <f>IFERROR(__xludf.DUMMYFUNCTION("""COMPUTED_VALUE"""),"No")</f>
        <v>No</v>
      </c>
      <c r="S22" s="2" t="str">
        <f>IFERROR(__xludf.DUMMYFUNCTION("""COMPUTED_VALUE"""),"Yes")</f>
        <v>Yes</v>
      </c>
      <c r="T22" s="2" t="str">
        <f>IFERROR(__xludf.DUMMYFUNCTION("""COMPUTED_VALUE"""),"Online")</f>
        <v>Online</v>
      </c>
      <c r="U22" s="2" t="str">
        <f>IFERROR(__xludf.DUMMYFUNCTION("""COMPUTED_VALUE"""),"No")</f>
        <v>No</v>
      </c>
      <c r="V22" s="2" t="str">
        <f>IFERROR(__xludf.DUMMYFUNCTION("""COMPUTED_VALUE"""),"Yes ofcourse...I would love to develop my personality more.")</f>
        <v>Yes ofcourse...I would love to develop my personality more.</v>
      </c>
      <c r="W22" s="2"/>
      <c r="X22" s="2" t="str">
        <f>IFERROR(__xludf.DUMMYFUNCTION("""COMPUTED_VALUE"""),"Yes sometimes.")</f>
        <v>Yes sometimes.</v>
      </c>
      <c r="Y2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2" s="2" t="str">
        <f>IFERROR(__xludf.DUMMYFUNCTION("""COMPUTED_VALUE"""),"I keep myself busy in doing what I like the most.")</f>
        <v>I keep myself busy in doing what I like the most.</v>
      </c>
      <c r="AA22" s="2" t="str">
        <f>IFERROR(__xludf.DUMMYFUNCTION("""COMPUTED_VALUE"""),"Mild: Family members ocassionally short-tempered with one another;no physical violence.")</f>
        <v>Mild: Family members ocassionally short-tempered with one another;no physical violence.</v>
      </c>
      <c r="AB22" s="2" t="str">
        <f>IFERROR(__xludf.DUMMYFUNCTION("""COMPUTED_VALUE"""),"None")</f>
        <v>None</v>
      </c>
      <c r="AC22" s="2" t="str">
        <f>IFERROR(__xludf.DUMMYFUNCTION("""COMPUTED_VALUE"""),"Second Dose")</f>
        <v>Second Dose</v>
      </c>
    </row>
    <row r="23">
      <c r="A23" s="1">
        <f>IFERROR(__xludf.DUMMYFUNCTION("""COMPUTED_VALUE"""),44496.69188373843)</f>
        <v>44496.69188</v>
      </c>
      <c r="B23" s="2" t="str">
        <f>IFERROR(__xludf.DUMMYFUNCTION("""COMPUTED_VALUE"""),"palakajmeria@gmail.com")</f>
        <v>palakajmeria@gmail.com</v>
      </c>
      <c r="C23" s="2" t="str">
        <f>IFERROR(__xludf.DUMMYFUNCTION("""COMPUTED_VALUE"""),"Palak")</f>
        <v>Palak</v>
      </c>
      <c r="D23" s="2" t="str">
        <f>IFERROR(__xludf.DUMMYFUNCTION("""COMPUTED_VALUE"""),"III Year")</f>
        <v>III Year</v>
      </c>
      <c r="E23" s="2" t="str">
        <f>IFERROR(__xludf.DUMMYFUNCTION("""COMPUTED_VALUE"""),"B.A. (Hons) English")</f>
        <v>B.A. (Hons) English</v>
      </c>
      <c r="F23" s="2" t="str">
        <f>IFERROR(__xludf.DUMMYFUNCTION("""COMPUTED_VALUE"""),"19/1797")</f>
        <v>19/1797</v>
      </c>
      <c r="G23" s="2">
        <f>IFERROR(__xludf.DUMMYFUNCTION("""COMPUTED_VALUE"""),9.31959946E9)</f>
        <v>9319599460</v>
      </c>
      <c r="H23" s="2"/>
      <c r="I23" s="2" t="str">
        <f>IFERROR(__xludf.DUMMYFUNCTION("""COMPUTED_VALUE"""),"More than 5 hours")</f>
        <v>More than 5 hours</v>
      </c>
      <c r="J23" s="2" t="str">
        <f>IFERROR(__xludf.DUMMYFUNCTION("""COMPUTED_VALUE"""),"Time saved in travelling, Easy access to online study material")</f>
        <v>Time saved in travelling, Easy access to online study material</v>
      </c>
      <c r="K23" s="2" t="str">
        <f>IFERROR(__xludf.DUMMYFUNCTION("""COMPUTED_VALUE"""),"Network related disruptions")</f>
        <v>Network related disruptions</v>
      </c>
      <c r="L23" s="2">
        <f>IFERROR(__xludf.DUMMYFUNCTION("""COMPUTED_VALUE"""),8.0)</f>
        <v>8</v>
      </c>
      <c r="M23" s="2" t="str">
        <f>IFERROR(__xludf.DUMMYFUNCTION("""COMPUTED_VALUE"""),"Blended Learning (both)")</f>
        <v>Blended Learning (both)</v>
      </c>
      <c r="N23" s="2" t="str">
        <f>IFERROR(__xludf.DUMMYFUNCTION("""COMPUTED_VALUE"""),"Satisfactory")</f>
        <v>Satisfactory</v>
      </c>
      <c r="O23" s="2" t="str">
        <f>IFERROR(__xludf.DUMMYFUNCTION("""COMPUTED_VALUE"""),"Yes")</f>
        <v>Yes</v>
      </c>
      <c r="P23" s="2" t="str">
        <f>IFERROR(__xludf.DUMMYFUNCTION("""COMPUTED_VALUE"""),"Yes")</f>
        <v>Yes</v>
      </c>
      <c r="Q23" s="2" t="str">
        <f>IFERROR(__xludf.DUMMYFUNCTION("""COMPUTED_VALUE"""),"Yes")</f>
        <v>Yes</v>
      </c>
      <c r="R23" s="2" t="str">
        <f>IFERROR(__xludf.DUMMYFUNCTION("""COMPUTED_VALUE"""),"No")</f>
        <v>No</v>
      </c>
      <c r="S23" s="2" t="str">
        <f>IFERROR(__xludf.DUMMYFUNCTION("""COMPUTED_VALUE"""),"Yes")</f>
        <v>Yes</v>
      </c>
      <c r="T23" s="2" t="str">
        <f>IFERROR(__xludf.DUMMYFUNCTION("""COMPUTED_VALUE"""),"Online")</f>
        <v>Online</v>
      </c>
      <c r="U23" s="2" t="str">
        <f>IFERROR(__xludf.DUMMYFUNCTION("""COMPUTED_VALUE"""),"No")</f>
        <v>No</v>
      </c>
      <c r="V23" s="2" t="str">
        <f>IFERROR(__xludf.DUMMYFUNCTION("""COMPUTED_VALUE"""),"Some career counselling and personality /confidence development classes will do")</f>
        <v>Some career counselling and personality /confidence development classes will do</v>
      </c>
      <c r="W23" s="2" t="str">
        <f>IFERROR(__xludf.DUMMYFUNCTION("""COMPUTED_VALUE"""),"It will make me choose my career more confidently as I am now ")</f>
        <v>It will make me choose my career more confidently as I am now </v>
      </c>
      <c r="X23" s="2" t="str">
        <f>IFERROR(__xludf.DUMMYFUNCTION("""COMPUTED_VALUE"""),"Yes, many times")</f>
        <v>Yes, many times</v>
      </c>
      <c r="Y23"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3" s="2" t="str">
        <f>IFERROR(__xludf.DUMMYFUNCTION("""COMPUTED_VALUE"""),"Just trying yoga and having decent sleep schedule")</f>
        <v>Just trying yoga and having decent sleep schedule</v>
      </c>
      <c r="AA23" s="2" t="str">
        <f>IFERROR(__xludf.DUMMYFUNCTION("""COMPUTED_VALUE"""),"Mild: Family members ocassionally short-tempered with one another;no physical violence.")</f>
        <v>Mild: Family members ocassionally short-tempered with one another;no physical violence.</v>
      </c>
      <c r="AB23" s="2" t="str">
        <f>IFERROR(__xludf.DUMMYFUNCTION("""COMPUTED_VALUE"""),"Mild: Symptoms effectively managed at home")</f>
        <v>Mild: Symptoms effectively managed at home</v>
      </c>
      <c r="AC23" s="2" t="str">
        <f>IFERROR(__xludf.DUMMYFUNCTION("""COMPUTED_VALUE"""),"First Dose")</f>
        <v>First Dose</v>
      </c>
    </row>
    <row r="24">
      <c r="A24" s="1">
        <f>IFERROR(__xludf.DUMMYFUNCTION("""COMPUTED_VALUE"""),44496.69603636574)</f>
        <v>44496.69604</v>
      </c>
      <c r="B24" s="2" t="str">
        <f>IFERROR(__xludf.DUMMYFUNCTION("""COMPUTED_VALUE"""),"ranaakansha990@gmail.com")</f>
        <v>ranaakansha990@gmail.com</v>
      </c>
      <c r="C24" s="2" t="str">
        <f>IFERROR(__xludf.DUMMYFUNCTION("""COMPUTED_VALUE"""),"Akansha rana")</f>
        <v>Akansha rana</v>
      </c>
      <c r="D24" s="2" t="str">
        <f>IFERROR(__xludf.DUMMYFUNCTION("""COMPUTED_VALUE"""),"III Year")</f>
        <v>III Year</v>
      </c>
      <c r="E24" s="2" t="str">
        <f>IFERROR(__xludf.DUMMYFUNCTION("""COMPUTED_VALUE"""),"B.A. (Hons) English")</f>
        <v>B.A. (Hons) English</v>
      </c>
      <c r="F24" s="2" t="str">
        <f>IFERROR(__xludf.DUMMYFUNCTION("""COMPUTED_VALUE"""),"19/2062")</f>
        <v>19/2062</v>
      </c>
      <c r="G24" s="2">
        <f>IFERROR(__xludf.DUMMYFUNCTION("""COMPUTED_VALUE"""),7.41991545E9)</f>
        <v>7419915450</v>
      </c>
      <c r="H24" s="2" t="str">
        <f>IFERROR(__xludf.DUMMYFUNCTION("""COMPUTED_VALUE"""),"Nita mam")</f>
        <v>Nita mam</v>
      </c>
      <c r="I24" s="2" t="str">
        <f>IFERROR(__xludf.DUMMYFUNCTION("""COMPUTED_VALUE"""),"More than 5 hours")</f>
        <v>More than 5 hours</v>
      </c>
      <c r="J24" s="2" t="str">
        <f>IFERROR(__xludf.DUMMYFUNCTION("""COMPUTED_VALUE"""),"Other")</f>
        <v>Other</v>
      </c>
      <c r="K24" s="2" t="str">
        <f>IFERROR(__xludf.DUMMYFUNCTION("""COMPUTED_VALUE"""),"Lack of physical interaction and personal touch ‘")</f>
        <v>Lack of physical interaction and personal touch ‘</v>
      </c>
      <c r="L24" s="2">
        <f>IFERROR(__xludf.DUMMYFUNCTION("""COMPUTED_VALUE"""),2.0)</f>
        <v>2</v>
      </c>
      <c r="M24" s="2" t="str">
        <f>IFERROR(__xludf.DUMMYFUNCTION("""COMPUTED_VALUE"""),"Offline")</f>
        <v>Offline</v>
      </c>
      <c r="N24" s="2" t="str">
        <f>IFERROR(__xludf.DUMMYFUNCTION("""COMPUTED_VALUE"""),"Compulsion due to pandemic")</f>
        <v>Compulsion due to pandemic</v>
      </c>
      <c r="O24" s="2" t="str">
        <f>IFERROR(__xludf.DUMMYFUNCTION("""COMPUTED_VALUE"""),"No")</f>
        <v>No</v>
      </c>
      <c r="P24" s="2" t="str">
        <f>IFERROR(__xludf.DUMMYFUNCTION("""COMPUTED_VALUE"""),"Yes")</f>
        <v>Yes</v>
      </c>
      <c r="Q24" s="2" t="str">
        <f>IFERROR(__xludf.DUMMYFUNCTION("""COMPUTED_VALUE"""),"Yes")</f>
        <v>Yes</v>
      </c>
      <c r="R24" s="2" t="str">
        <f>IFERROR(__xludf.DUMMYFUNCTION("""COMPUTED_VALUE"""),"No")</f>
        <v>No</v>
      </c>
      <c r="S24" s="2" t="str">
        <f>IFERROR(__xludf.DUMMYFUNCTION("""COMPUTED_VALUE"""),"Yes")</f>
        <v>Yes</v>
      </c>
      <c r="T24" s="2" t="str">
        <f>IFERROR(__xludf.DUMMYFUNCTION("""COMPUTED_VALUE"""),"Offline")</f>
        <v>Offline</v>
      </c>
      <c r="U24" s="2" t="str">
        <f>IFERROR(__xludf.DUMMYFUNCTION("""COMPUTED_VALUE"""),"No")</f>
        <v>No</v>
      </c>
      <c r="V24" s="2" t="str">
        <f>IFERROR(__xludf.DUMMYFUNCTION("""COMPUTED_VALUE"""),"Yes ")</f>
        <v>Yes </v>
      </c>
      <c r="W24" s="2" t="str">
        <f>IFERROR(__xludf.DUMMYFUNCTION("""COMPUTED_VALUE"""),"My doubts about further studies ")</f>
        <v>My doubts about further studies </v>
      </c>
      <c r="X24" s="2" t="str">
        <f>IFERROR(__xludf.DUMMYFUNCTION("""COMPUTED_VALUE"""),"Yes sometimes ")</f>
        <v>Yes sometimes </v>
      </c>
      <c r="Y2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4" s="2" t="str">
        <f>IFERROR(__xludf.DUMMYFUNCTION("""COMPUTED_VALUE"""),"Yoga")</f>
        <v>Yoga</v>
      </c>
      <c r="AA24" s="2" t="str">
        <f>IFERROR(__xludf.DUMMYFUNCTION("""COMPUTED_VALUE"""),"Mild: Family members ocassionally short-tempered with one another;no physical violence.")</f>
        <v>Mild: Family members ocassionally short-tempered with one another;no physical violence.</v>
      </c>
      <c r="AB24" s="2" t="str">
        <f>IFERROR(__xludf.DUMMYFUNCTION("""COMPUTED_VALUE"""),"Mild: Symptoms effectively managed at home")</f>
        <v>Mild: Symptoms effectively managed at home</v>
      </c>
      <c r="AC24" s="2" t="str">
        <f>IFERROR(__xludf.DUMMYFUNCTION("""COMPUTED_VALUE"""),"Second Dose")</f>
        <v>Second Dose</v>
      </c>
    </row>
    <row r="25">
      <c r="A25" s="1">
        <f>IFERROR(__xludf.DUMMYFUNCTION("""COMPUTED_VALUE"""),44496.699460185184)</f>
        <v>44496.69946</v>
      </c>
      <c r="B25" s="2" t="str">
        <f>IFERROR(__xludf.DUMMYFUNCTION("""COMPUTED_VALUE"""),"narjiskhatoonwazir@gmail.com")</f>
        <v>narjiskhatoonwazir@gmail.com</v>
      </c>
      <c r="C25" s="2" t="str">
        <f>IFERROR(__xludf.DUMMYFUNCTION("""COMPUTED_VALUE"""),"Narjis Wazir")</f>
        <v>Narjis Wazir</v>
      </c>
      <c r="D25" s="2" t="str">
        <f>IFERROR(__xludf.DUMMYFUNCTION("""COMPUTED_VALUE"""),"III Year")</f>
        <v>III Year</v>
      </c>
      <c r="E25" s="2" t="str">
        <f>IFERROR(__xludf.DUMMYFUNCTION("""COMPUTED_VALUE"""),"B.A. (Hons) English")</f>
        <v>B.A. (Hons) English</v>
      </c>
      <c r="F25" s="2" t="str">
        <f>IFERROR(__xludf.DUMMYFUNCTION("""COMPUTED_VALUE"""),"19/1692")</f>
        <v>19/1692</v>
      </c>
      <c r="G25" s="2">
        <f>IFERROR(__xludf.DUMMYFUNCTION("""COMPUTED_VALUE"""),7.006051142E9)</f>
        <v>7006051142</v>
      </c>
      <c r="H25" s="2" t="str">
        <f>IFERROR(__xludf.DUMMYFUNCTION("""COMPUTED_VALUE"""),"Nita ma'am")</f>
        <v>Nita ma'am</v>
      </c>
      <c r="I25" s="2" t="str">
        <f>IFERROR(__xludf.DUMMYFUNCTION("""COMPUTED_VALUE"""),"3-4 hours")</f>
        <v>3-4 hours</v>
      </c>
      <c r="J25" s="2" t="str">
        <f>IFERROR(__xludf.DUMMYFUNCTION("""COMPUTED_VALUE"""),"Convenience to outstation students")</f>
        <v>Convenience to outstation students</v>
      </c>
      <c r="K25" s="2" t="str">
        <f>IFERROR(__xludf.DUMMYFUNCTION("""COMPUTED_VALUE"""),"Network related disruptions")</f>
        <v>Network related disruptions</v>
      </c>
      <c r="L25" s="2">
        <f>IFERROR(__xludf.DUMMYFUNCTION("""COMPUTED_VALUE"""),10.0)</f>
        <v>10</v>
      </c>
      <c r="M25" s="2" t="str">
        <f>IFERROR(__xludf.DUMMYFUNCTION("""COMPUTED_VALUE"""),"Online")</f>
        <v>Online</v>
      </c>
      <c r="N25" s="2" t="str">
        <f>IFERROR(__xludf.DUMMYFUNCTION("""COMPUTED_VALUE"""),"Compulsion due to pandemic")</f>
        <v>Compulsion due to pandemic</v>
      </c>
      <c r="O25" s="2" t="str">
        <f>IFERROR(__xludf.DUMMYFUNCTION("""COMPUTED_VALUE"""),"Yes")</f>
        <v>Yes</v>
      </c>
      <c r="P25" s="2" t="str">
        <f>IFERROR(__xludf.DUMMYFUNCTION("""COMPUTED_VALUE"""),"Yes")</f>
        <v>Yes</v>
      </c>
      <c r="Q25" s="2" t="str">
        <f>IFERROR(__xludf.DUMMYFUNCTION("""COMPUTED_VALUE"""),"Yes")</f>
        <v>Yes</v>
      </c>
      <c r="R25" s="2" t="str">
        <f>IFERROR(__xludf.DUMMYFUNCTION("""COMPUTED_VALUE"""),"No")</f>
        <v>No</v>
      </c>
      <c r="S25" s="2" t="str">
        <f>IFERROR(__xludf.DUMMYFUNCTION("""COMPUTED_VALUE"""),"Yes")</f>
        <v>Yes</v>
      </c>
      <c r="T25" s="2" t="str">
        <f>IFERROR(__xludf.DUMMYFUNCTION("""COMPUTED_VALUE"""),"Online")</f>
        <v>Online</v>
      </c>
      <c r="U25" s="2" t="str">
        <f>IFERROR(__xludf.DUMMYFUNCTION("""COMPUTED_VALUE"""),"No")</f>
        <v>No</v>
      </c>
      <c r="V25" s="2" t="str">
        <f>IFERROR(__xludf.DUMMYFUNCTION("""COMPUTED_VALUE"""),"No")</f>
        <v>No</v>
      </c>
      <c r="W25" s="2"/>
      <c r="X25" s="2"/>
      <c r="Y2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5" s="2"/>
      <c r="AA25" s="2" t="str">
        <f>IFERROR(__xludf.DUMMYFUNCTION("""COMPUTED_VALUE"""),"Mild: Family members ocassionally short-tempered with one another;no physical violence.")</f>
        <v>Mild: Family members ocassionally short-tempered with one another;no physical violence.</v>
      </c>
      <c r="AB25" s="2" t="str">
        <f>IFERROR(__xludf.DUMMYFUNCTION("""COMPUTED_VALUE"""),"None")</f>
        <v>None</v>
      </c>
      <c r="AC25" s="2" t="str">
        <f>IFERROR(__xludf.DUMMYFUNCTION("""COMPUTED_VALUE"""),"Second Dose")</f>
        <v>Second Dose</v>
      </c>
    </row>
    <row r="26">
      <c r="A26" s="1">
        <f>IFERROR(__xludf.DUMMYFUNCTION("""COMPUTED_VALUE"""),44496.70705596065)</f>
        <v>44496.70706</v>
      </c>
      <c r="B26" s="2" t="str">
        <f>IFERROR(__xludf.DUMMYFUNCTION("""COMPUTED_VALUE"""),"mysaroj2003@gmail.com")</f>
        <v>mysaroj2003@gmail.com</v>
      </c>
      <c r="C26" s="2" t="str">
        <f>IFERROR(__xludf.DUMMYFUNCTION("""COMPUTED_VALUE"""),"Astha")</f>
        <v>Astha</v>
      </c>
      <c r="D26" s="2" t="str">
        <f>IFERROR(__xludf.DUMMYFUNCTION("""COMPUTED_VALUE"""),"III Year")</f>
        <v>III Year</v>
      </c>
      <c r="E26" s="2" t="str">
        <f>IFERROR(__xludf.DUMMYFUNCTION("""COMPUTED_VALUE"""),"B.A. (Hons) English")</f>
        <v>B.A. (Hons) English</v>
      </c>
      <c r="F26" s="2" t="str">
        <f>IFERROR(__xludf.DUMMYFUNCTION("""COMPUTED_VALUE"""),"1388")</f>
        <v>1388</v>
      </c>
      <c r="G26" s="2">
        <f>IFERROR(__xludf.DUMMYFUNCTION("""COMPUTED_VALUE"""),9.350006237E9)</f>
        <v>9350006237</v>
      </c>
      <c r="H26" s="2" t="str">
        <f>IFERROR(__xludf.DUMMYFUNCTION("""COMPUTED_VALUE"""),"Renu Mam")</f>
        <v>Renu Mam</v>
      </c>
      <c r="I26" s="2" t="str">
        <f>IFERROR(__xludf.DUMMYFUNCTION("""COMPUTED_VALUE"""),"More than 5 hours")</f>
        <v>More than 5 hours</v>
      </c>
      <c r="J26" s="2" t="str">
        <f>IFERROR(__xludf.DUMMYFUNCTION("""COMPUTED_VALUE"""),"Convenience to outstation students")</f>
        <v>Convenience to outstation students</v>
      </c>
      <c r="K26"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6" s="2">
        <f>IFERROR(__xludf.DUMMYFUNCTION("""COMPUTED_VALUE"""),5.0)</f>
        <v>5</v>
      </c>
      <c r="M26" s="2" t="str">
        <f>IFERROR(__xludf.DUMMYFUNCTION("""COMPUTED_VALUE"""),"Blended Learning (both)")</f>
        <v>Blended Learning (both)</v>
      </c>
      <c r="N26" s="2" t="str">
        <f>IFERROR(__xludf.DUMMYFUNCTION("""COMPUTED_VALUE"""),"Compulsion due to pandemic")</f>
        <v>Compulsion due to pandemic</v>
      </c>
      <c r="O26" s="2"/>
      <c r="P26" s="2" t="str">
        <f>IFERROR(__xludf.DUMMYFUNCTION("""COMPUTED_VALUE"""),"Yes")</f>
        <v>Yes</v>
      </c>
      <c r="Q26" s="2" t="str">
        <f>IFERROR(__xludf.DUMMYFUNCTION("""COMPUTED_VALUE"""),"Yes")</f>
        <v>Yes</v>
      </c>
      <c r="R26" s="2" t="str">
        <f>IFERROR(__xludf.DUMMYFUNCTION("""COMPUTED_VALUE"""),"No")</f>
        <v>No</v>
      </c>
      <c r="S26" s="2" t="str">
        <f>IFERROR(__xludf.DUMMYFUNCTION("""COMPUTED_VALUE"""),"No")</f>
        <v>No</v>
      </c>
      <c r="T26" s="2" t="str">
        <f>IFERROR(__xludf.DUMMYFUNCTION("""COMPUTED_VALUE"""),"Online")</f>
        <v>Online</v>
      </c>
      <c r="U26" s="2" t="str">
        <f>IFERROR(__xludf.DUMMYFUNCTION("""COMPUTED_VALUE"""),"No")</f>
        <v>No</v>
      </c>
      <c r="V26" s="2" t="str">
        <f>IFERROR(__xludf.DUMMYFUNCTION("""COMPUTED_VALUE"""),"Thank you ")</f>
        <v>Thank you </v>
      </c>
      <c r="W26" s="2"/>
      <c r="X26" s="2" t="str">
        <f>IFERROR(__xludf.DUMMYFUNCTION("""COMPUTED_VALUE"""),"No")</f>
        <v>No</v>
      </c>
      <c r="Y26"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6" s="2" t="str">
        <f>IFERROR(__xludf.DUMMYFUNCTION("""COMPUTED_VALUE"""),"Spending time with family ")</f>
        <v>Spending time with family </v>
      </c>
      <c r="AA26" s="2" t="str">
        <f>IFERROR(__xludf.DUMMYFUNCTION("""COMPUTED_VALUE"""),"Mild: Family members ocassionally short-tempered with one another;no physical violence.")</f>
        <v>Mild: Family members ocassionally short-tempered with one another;no physical violence.</v>
      </c>
      <c r="AB26" s="2" t="str">
        <f>IFERROR(__xludf.DUMMYFUNCTION("""COMPUTED_VALUE"""),"Moderate: Symptoms severe and require brief hospitalization")</f>
        <v>Moderate: Symptoms severe and require brief hospitalization</v>
      </c>
      <c r="AC26" s="2" t="str">
        <f>IFERROR(__xludf.DUMMYFUNCTION("""COMPUTED_VALUE"""),"First Dose")</f>
        <v>First Dose</v>
      </c>
    </row>
    <row r="27">
      <c r="A27" s="1">
        <f>IFERROR(__xludf.DUMMYFUNCTION("""COMPUTED_VALUE"""),44496.71390795139)</f>
        <v>44496.71391</v>
      </c>
      <c r="B27" s="2" t="str">
        <f>IFERROR(__xludf.DUMMYFUNCTION("""COMPUTED_VALUE"""),"sneelu396@gmail.com")</f>
        <v>sneelu396@gmail.com</v>
      </c>
      <c r="C27" s="2" t="str">
        <f>IFERROR(__xludf.DUMMYFUNCTION("""COMPUTED_VALUE"""),"Neelu kumari")</f>
        <v>Neelu kumari</v>
      </c>
      <c r="D27" s="2" t="str">
        <f>IFERROR(__xludf.DUMMYFUNCTION("""COMPUTED_VALUE"""),"III Year")</f>
        <v>III Year</v>
      </c>
      <c r="E27" s="2" t="str">
        <f>IFERROR(__xludf.DUMMYFUNCTION("""COMPUTED_VALUE"""),"B.A. (Hons) English")</f>
        <v>B.A. (Hons) English</v>
      </c>
      <c r="F27" s="2" t="str">
        <f>IFERROR(__xludf.DUMMYFUNCTION("""COMPUTED_VALUE"""),"19/2112")</f>
        <v>19/2112</v>
      </c>
      <c r="G27" s="2">
        <f>IFERROR(__xludf.DUMMYFUNCTION("""COMPUTED_VALUE"""),9.667863519E9)</f>
        <v>9667863519</v>
      </c>
      <c r="H27" s="2" t="str">
        <f>IFERROR(__xludf.DUMMYFUNCTION("""COMPUTED_VALUE"""),"Nita N Kumar")</f>
        <v>Nita N Kumar</v>
      </c>
      <c r="I27" s="2" t="str">
        <f>IFERROR(__xludf.DUMMYFUNCTION("""COMPUTED_VALUE"""),"4-5 hours")</f>
        <v>4-5 hours</v>
      </c>
      <c r="J27" s="2" t="str">
        <f>IFERROR(__xludf.DUMMYFUNCTION("""COMPUTED_VALUE"""),"Time saved in travelling")</f>
        <v>Time saved in travelling</v>
      </c>
      <c r="K27" s="2" t="str">
        <f>IFERROR(__xludf.DUMMYFUNCTION("""COMPUTED_VALUE"""),"Network related disruptions")</f>
        <v>Network related disruptions</v>
      </c>
      <c r="L27" s="2">
        <f>IFERROR(__xludf.DUMMYFUNCTION("""COMPUTED_VALUE"""),9.0)</f>
        <v>9</v>
      </c>
      <c r="M27" s="2" t="str">
        <f>IFERROR(__xludf.DUMMYFUNCTION("""COMPUTED_VALUE"""),"Online")</f>
        <v>Online</v>
      </c>
      <c r="N27" s="2" t="str">
        <f>IFERROR(__xludf.DUMMYFUNCTION("""COMPUTED_VALUE"""),"Satisfactory")</f>
        <v>Satisfactory</v>
      </c>
      <c r="O27" s="2" t="str">
        <f>IFERROR(__xludf.DUMMYFUNCTION("""COMPUTED_VALUE"""),"Yes")</f>
        <v>Yes</v>
      </c>
      <c r="P27" s="2" t="str">
        <f>IFERROR(__xludf.DUMMYFUNCTION("""COMPUTED_VALUE"""),"Yes")</f>
        <v>Yes</v>
      </c>
      <c r="Q27" s="2" t="str">
        <f>IFERROR(__xludf.DUMMYFUNCTION("""COMPUTED_VALUE"""),"Yes")</f>
        <v>Yes</v>
      </c>
      <c r="R27" s="2" t="str">
        <f>IFERROR(__xludf.DUMMYFUNCTION("""COMPUTED_VALUE"""),"Yes")</f>
        <v>Yes</v>
      </c>
      <c r="S27" s="2" t="str">
        <f>IFERROR(__xludf.DUMMYFUNCTION("""COMPUTED_VALUE"""),"No")</f>
        <v>No</v>
      </c>
      <c r="T27" s="2" t="str">
        <f>IFERROR(__xludf.DUMMYFUNCTION("""COMPUTED_VALUE"""),"Online")</f>
        <v>Online</v>
      </c>
      <c r="U27" s="2" t="str">
        <f>IFERROR(__xludf.DUMMYFUNCTION("""COMPUTED_VALUE"""),"No")</f>
        <v>No</v>
      </c>
      <c r="V27" s="2" t="str">
        <f>IFERROR(__xludf.DUMMYFUNCTION("""COMPUTED_VALUE"""),"No")</f>
        <v>No</v>
      </c>
      <c r="W27" s="2"/>
      <c r="X27" s="2" t="str">
        <f>IFERROR(__xludf.DUMMYFUNCTION("""COMPUTED_VALUE"""),"Yes, in academic matters.")</f>
        <v>Yes, in academic matters.</v>
      </c>
      <c r="Y27"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7" s="2" t="str">
        <f>IFERROR(__xludf.DUMMYFUNCTION("""COMPUTED_VALUE"""),"Doing meditation and exercise regularly")</f>
        <v>Doing meditation and exercise regularly</v>
      </c>
      <c r="AA27" s="2" t="str">
        <f>IFERROR(__xludf.DUMMYFUNCTION("""COMPUTED_VALUE"""),"Mild: Family members ocassionally short-tempered with one another;no physical violence.")</f>
        <v>Mild: Family members ocassionally short-tempered with one another;no physical violence.</v>
      </c>
      <c r="AB27" s="2" t="str">
        <f>IFERROR(__xludf.DUMMYFUNCTION("""COMPUTED_VALUE"""),"None")</f>
        <v>None</v>
      </c>
      <c r="AC27" s="2" t="str">
        <f>IFERROR(__xludf.DUMMYFUNCTION("""COMPUTED_VALUE"""),"First Dose")</f>
        <v>First Dose</v>
      </c>
    </row>
    <row r="28">
      <c r="A28" s="1">
        <f>IFERROR(__xludf.DUMMYFUNCTION("""COMPUTED_VALUE"""),44496.719875173614)</f>
        <v>44496.71988</v>
      </c>
      <c r="B28" s="2" t="str">
        <f>IFERROR(__xludf.DUMMYFUNCTION("""COMPUTED_VALUE"""),"babbrtisha729@gmail.com")</f>
        <v>babbrtisha729@gmail.com</v>
      </c>
      <c r="C28" s="2" t="str">
        <f>IFERROR(__xludf.DUMMYFUNCTION("""COMPUTED_VALUE"""),"Tisha")</f>
        <v>Tisha</v>
      </c>
      <c r="D28" s="2" t="str">
        <f>IFERROR(__xludf.DUMMYFUNCTION("""COMPUTED_VALUE"""),"III Year")</f>
        <v>III Year</v>
      </c>
      <c r="E28" s="2" t="str">
        <f>IFERROR(__xludf.DUMMYFUNCTION("""COMPUTED_VALUE"""),"B.A. (Hons) English")</f>
        <v>B.A. (Hons) English</v>
      </c>
      <c r="F28" s="2" t="str">
        <f>IFERROR(__xludf.DUMMYFUNCTION("""COMPUTED_VALUE"""),"19/1879")</f>
        <v>19/1879</v>
      </c>
      <c r="G28" s="2">
        <f>IFERROR(__xludf.DUMMYFUNCTION("""COMPUTED_VALUE"""),8.800814662E9)</f>
        <v>8800814662</v>
      </c>
      <c r="H28" s="2"/>
      <c r="I28" s="2" t="str">
        <f>IFERROR(__xludf.DUMMYFUNCTION("""COMPUTED_VALUE"""),"More than 5 hours")</f>
        <v>More than 5 hours</v>
      </c>
      <c r="J28" s="2" t="str">
        <f>IFERROR(__xludf.DUMMYFUNCTION("""COMPUTED_VALUE"""),"Time saved in travelling, Other")</f>
        <v>Time saved in travelling, Other</v>
      </c>
      <c r="K2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8" s="2">
        <f>IFERROR(__xludf.DUMMYFUNCTION("""COMPUTED_VALUE"""),5.0)</f>
        <v>5</v>
      </c>
      <c r="M28" s="2" t="str">
        <f>IFERROR(__xludf.DUMMYFUNCTION("""COMPUTED_VALUE"""),"Blended Learning (both)")</f>
        <v>Blended Learning (both)</v>
      </c>
      <c r="N28" s="2" t="str">
        <f>IFERROR(__xludf.DUMMYFUNCTION("""COMPUTED_VALUE"""),"Compulsion due to pandemic")</f>
        <v>Compulsion due to pandemic</v>
      </c>
      <c r="O28" s="2" t="str">
        <f>IFERROR(__xludf.DUMMYFUNCTION("""COMPUTED_VALUE"""),"Yes")</f>
        <v>Yes</v>
      </c>
      <c r="P28" s="2" t="str">
        <f>IFERROR(__xludf.DUMMYFUNCTION("""COMPUTED_VALUE"""),"Yes")</f>
        <v>Yes</v>
      </c>
      <c r="Q28" s="2" t="str">
        <f>IFERROR(__xludf.DUMMYFUNCTION("""COMPUTED_VALUE"""),"Yes")</f>
        <v>Yes</v>
      </c>
      <c r="R28" s="2" t="str">
        <f>IFERROR(__xludf.DUMMYFUNCTION("""COMPUTED_VALUE"""),"No")</f>
        <v>No</v>
      </c>
      <c r="S28" s="2" t="str">
        <f>IFERROR(__xludf.DUMMYFUNCTION("""COMPUTED_VALUE"""),"Yes")</f>
        <v>Yes</v>
      </c>
      <c r="T28" s="2" t="str">
        <f>IFERROR(__xludf.DUMMYFUNCTION("""COMPUTED_VALUE"""),"Offline")</f>
        <v>Offline</v>
      </c>
      <c r="U28" s="2" t="str">
        <f>IFERROR(__xludf.DUMMYFUNCTION("""COMPUTED_VALUE"""),"Yes")</f>
        <v>Yes</v>
      </c>
      <c r="V28" s="2"/>
      <c r="W28" s="2"/>
      <c r="X28" s="2" t="str">
        <f>IFERROR(__xludf.DUMMYFUNCTION("""COMPUTED_VALUE"""),"Yess")</f>
        <v>Yess</v>
      </c>
      <c r="Y28"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8" s="2" t="str">
        <f>IFERROR(__xludf.DUMMYFUNCTION("""COMPUTED_VALUE"""),"Indulge with some other work to divert my mind")</f>
        <v>Indulge with some other work to divert my mind</v>
      </c>
      <c r="AA28" s="2" t="str">
        <f>IFERROR(__xludf.DUMMYFUNCTION("""COMPUTED_VALUE"""),"None")</f>
        <v>None</v>
      </c>
      <c r="AB28" s="2" t="str">
        <f>IFERROR(__xludf.DUMMYFUNCTION("""COMPUTED_VALUE"""),"None")</f>
        <v>None</v>
      </c>
      <c r="AC28" s="2" t="str">
        <f>IFERROR(__xludf.DUMMYFUNCTION("""COMPUTED_VALUE"""),"Second Dose")</f>
        <v>Second Dose</v>
      </c>
    </row>
    <row r="29">
      <c r="A29" s="1">
        <f>IFERROR(__xludf.DUMMYFUNCTION("""COMPUTED_VALUE"""),44496.75501684028)</f>
        <v>44496.75502</v>
      </c>
      <c r="B29" s="2" t="str">
        <f>IFERROR(__xludf.DUMMYFUNCTION("""COMPUTED_VALUE"""),"kumarimansi122@gmail.com")</f>
        <v>kumarimansi122@gmail.com</v>
      </c>
      <c r="C29" s="2" t="str">
        <f>IFERROR(__xludf.DUMMYFUNCTION("""COMPUTED_VALUE"""),"Mansi kumari")</f>
        <v>Mansi kumari</v>
      </c>
      <c r="D29" s="2" t="str">
        <f>IFERROR(__xludf.DUMMYFUNCTION("""COMPUTED_VALUE"""),"III Year")</f>
        <v>III Year</v>
      </c>
      <c r="E29" s="2" t="str">
        <f>IFERROR(__xludf.DUMMYFUNCTION("""COMPUTED_VALUE"""),"B.A. (Hons) English")</f>
        <v>B.A. (Hons) English</v>
      </c>
      <c r="F29" s="2" t="str">
        <f>IFERROR(__xludf.DUMMYFUNCTION("""COMPUTED_VALUE"""),"19/2079")</f>
        <v>19/2079</v>
      </c>
      <c r="G29" s="2">
        <f>IFERROR(__xludf.DUMMYFUNCTION("""COMPUTED_VALUE"""),9.205306116E9)</f>
        <v>9205306116</v>
      </c>
      <c r="H29" s="2"/>
      <c r="I29" s="2" t="str">
        <f>IFERROR(__xludf.DUMMYFUNCTION("""COMPUTED_VALUE"""),"3-4 hours")</f>
        <v>3-4 hours</v>
      </c>
      <c r="J29" s="2" t="str">
        <f>IFERROR(__xludf.DUMMYFUNCTION("""COMPUTED_VALUE"""),"Time saved in travelling")</f>
        <v>Time saved in travelling</v>
      </c>
      <c r="K29" s="2" t="str">
        <f>IFERROR(__xludf.DUMMYFUNCTION("""COMPUTED_VALUE"""),"Students are sometimes less involved/engaged (leave the class in between)")</f>
        <v>Students are sometimes less involved/engaged (leave the class in between)</v>
      </c>
      <c r="L29" s="2">
        <f>IFERROR(__xludf.DUMMYFUNCTION("""COMPUTED_VALUE"""),2.0)</f>
        <v>2</v>
      </c>
      <c r="M29" s="2" t="str">
        <f>IFERROR(__xludf.DUMMYFUNCTION("""COMPUTED_VALUE"""),"Offline")</f>
        <v>Offline</v>
      </c>
      <c r="N29" s="2" t="str">
        <f>IFERROR(__xludf.DUMMYFUNCTION("""COMPUTED_VALUE"""),"Not Satisfactory")</f>
        <v>Not Satisfactory</v>
      </c>
      <c r="O29" s="2" t="str">
        <f>IFERROR(__xludf.DUMMYFUNCTION("""COMPUTED_VALUE"""),"Yes")</f>
        <v>Yes</v>
      </c>
      <c r="P29" s="2" t="str">
        <f>IFERROR(__xludf.DUMMYFUNCTION("""COMPUTED_VALUE"""),"Yes")</f>
        <v>Yes</v>
      </c>
      <c r="Q29" s="2" t="str">
        <f>IFERROR(__xludf.DUMMYFUNCTION("""COMPUTED_VALUE"""),"Yes")</f>
        <v>Yes</v>
      </c>
      <c r="R29" s="2" t="str">
        <f>IFERROR(__xludf.DUMMYFUNCTION("""COMPUTED_VALUE"""),"No")</f>
        <v>No</v>
      </c>
      <c r="S29" s="2" t="str">
        <f>IFERROR(__xludf.DUMMYFUNCTION("""COMPUTED_VALUE"""),"Yes")</f>
        <v>Yes</v>
      </c>
      <c r="T29" s="2" t="str">
        <f>IFERROR(__xludf.DUMMYFUNCTION("""COMPUTED_VALUE"""),"Online")</f>
        <v>Online</v>
      </c>
      <c r="U29" s="2" t="str">
        <f>IFERROR(__xludf.DUMMYFUNCTION("""COMPUTED_VALUE"""),"No")</f>
        <v>No</v>
      </c>
      <c r="V29" s="2" t="str">
        <f>IFERROR(__xludf.DUMMYFUNCTION("""COMPUTED_VALUE"""),"No")</f>
        <v>No</v>
      </c>
      <c r="W29" s="2"/>
      <c r="X29" s="2" t="str">
        <f>IFERROR(__xludf.DUMMYFUNCTION("""COMPUTED_VALUE"""),"No")</f>
        <v>No</v>
      </c>
      <c r="Y29" s="2" t="str">
        <f>IFERROR(__xludf.DUMMYFUNCTION("""COMPUTED_VALUE"""),"None")</f>
        <v>None</v>
      </c>
      <c r="Z29" s="2"/>
      <c r="AA29" s="2" t="str">
        <f>IFERROR(__xludf.DUMMYFUNCTION("""COMPUTED_VALUE"""),"None")</f>
        <v>None</v>
      </c>
      <c r="AB29" s="2" t="str">
        <f>IFERROR(__xludf.DUMMYFUNCTION("""COMPUTED_VALUE"""),"None")</f>
        <v>None</v>
      </c>
      <c r="AC29" s="2" t="str">
        <f>IFERROR(__xludf.DUMMYFUNCTION("""COMPUTED_VALUE"""),"None")</f>
        <v>None</v>
      </c>
    </row>
    <row r="30">
      <c r="A30" s="1">
        <f>IFERROR(__xludf.DUMMYFUNCTION("""COMPUTED_VALUE"""),44496.785442349545)</f>
        <v>44496.78544</v>
      </c>
      <c r="B30" s="2" t="str">
        <f>IFERROR(__xludf.DUMMYFUNCTION("""COMPUTED_VALUE"""),"Simranmishra9125@gmail.com")</f>
        <v>Simranmishra9125@gmail.com</v>
      </c>
      <c r="C30" s="2" t="str">
        <f>IFERROR(__xludf.DUMMYFUNCTION("""COMPUTED_VALUE"""),"Simran mishra")</f>
        <v>Simran mishra</v>
      </c>
      <c r="D30" s="2" t="str">
        <f>IFERROR(__xludf.DUMMYFUNCTION("""COMPUTED_VALUE"""),"III Year")</f>
        <v>III Year</v>
      </c>
      <c r="E30" s="2" t="str">
        <f>IFERROR(__xludf.DUMMYFUNCTION("""COMPUTED_VALUE"""),"B.A. (Hons) English")</f>
        <v>B.A. (Hons) English</v>
      </c>
      <c r="F30" s="2" t="str">
        <f>IFERROR(__xludf.DUMMYFUNCTION("""COMPUTED_VALUE"""),"19/1219")</f>
        <v>19/1219</v>
      </c>
      <c r="G30" s="2"/>
      <c r="H30" s="2" t="str">
        <f>IFERROR(__xludf.DUMMYFUNCTION("""COMPUTED_VALUE"""),"Renu ma'am")</f>
        <v>Renu ma'am</v>
      </c>
      <c r="I30" s="2" t="str">
        <f>IFERROR(__xludf.DUMMYFUNCTION("""COMPUTED_VALUE"""),"More than 5 hours")</f>
        <v>More than 5 hours</v>
      </c>
      <c r="J30" s="2" t="str">
        <f>IFERROR(__xludf.DUMMYFUNCTION("""COMPUTED_VALUE"""),"Time saved in travelling")</f>
        <v>Time saved in travelling</v>
      </c>
      <c r="K30" s="2" t="str">
        <f>IFERROR(__xludf.DUMMYFUNCTION("""COMPUTED_VALUE"""),"Lack of physical interaction and personal touch ‘")</f>
        <v>Lack of physical interaction and personal touch ‘</v>
      </c>
      <c r="L30" s="2">
        <f>IFERROR(__xludf.DUMMYFUNCTION("""COMPUTED_VALUE"""),4.0)</f>
        <v>4</v>
      </c>
      <c r="M30" s="2" t="str">
        <f>IFERROR(__xludf.DUMMYFUNCTION("""COMPUTED_VALUE"""),"Blended Learning (both)")</f>
        <v>Blended Learning (both)</v>
      </c>
      <c r="N30" s="2" t="str">
        <f>IFERROR(__xludf.DUMMYFUNCTION("""COMPUTED_VALUE"""),"Not Satisfactory")</f>
        <v>Not Satisfactory</v>
      </c>
      <c r="O30" s="2" t="str">
        <f>IFERROR(__xludf.DUMMYFUNCTION("""COMPUTED_VALUE"""),"Yes")</f>
        <v>Yes</v>
      </c>
      <c r="P30" s="2" t="str">
        <f>IFERROR(__xludf.DUMMYFUNCTION("""COMPUTED_VALUE"""),"Yes")</f>
        <v>Yes</v>
      </c>
      <c r="Q30" s="2" t="str">
        <f>IFERROR(__xludf.DUMMYFUNCTION("""COMPUTED_VALUE"""),"No")</f>
        <v>No</v>
      </c>
      <c r="R30" s="2" t="str">
        <f>IFERROR(__xludf.DUMMYFUNCTION("""COMPUTED_VALUE"""),"No")</f>
        <v>No</v>
      </c>
      <c r="S30" s="2" t="str">
        <f>IFERROR(__xludf.DUMMYFUNCTION("""COMPUTED_VALUE"""),"Yes")</f>
        <v>Yes</v>
      </c>
      <c r="T30" s="2" t="str">
        <f>IFERROR(__xludf.DUMMYFUNCTION("""COMPUTED_VALUE"""),"Online")</f>
        <v>Online</v>
      </c>
      <c r="U30" s="2" t="str">
        <f>IFERROR(__xludf.DUMMYFUNCTION("""COMPUTED_VALUE"""),"No")</f>
        <v>No</v>
      </c>
      <c r="V30" s="2" t="str">
        <f>IFERROR(__xludf.DUMMYFUNCTION("""COMPUTED_VALUE"""),"Yes , college and teacher's are something that a student always require to do well in personal and academic life . Physical interaction with teachers and friends are imperative for the holistic development")</f>
        <v>Yes , college and teacher's are something that a student always require to do well in personal and academic life . Physical interaction with teachers and friends are imperative for the holistic development</v>
      </c>
      <c r="W30" s="2" t="str">
        <f>IFERROR(__xludf.DUMMYFUNCTION("""COMPUTED_VALUE"""),"Guidance and relax , calm your anxiety.")</f>
        <v>Guidance and relax , calm your anxiety.</v>
      </c>
      <c r="X30" s="2" t="str">
        <f>IFERROR(__xludf.DUMMYFUNCTION("""COMPUTED_VALUE"""),"Yes in academic terms ")</f>
        <v>Yes in academic terms </v>
      </c>
      <c r="Y3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0" s="2" t="str">
        <f>IFERROR(__xludf.DUMMYFUNCTION("""COMPUTED_VALUE"""),"I do excercise which helps me to stay fit mentally as well as physically. Enjoy time with my loved ones.")</f>
        <v>I do excercise which helps me to stay fit mentally as well as physically. Enjoy time with my loved ones.</v>
      </c>
      <c r="AA30" s="2" t="str">
        <f>IFERROR(__xludf.DUMMYFUNCTION("""COMPUTED_VALUE"""),"Mild: Family members ocassionally short-tempered with one another;no physical violence.")</f>
        <v>Mild: Family members ocassionally short-tempered with one another;no physical violence.</v>
      </c>
      <c r="AB30" s="2" t="str">
        <f>IFERROR(__xludf.DUMMYFUNCTION("""COMPUTED_VALUE"""),"None")</f>
        <v>None</v>
      </c>
      <c r="AC30" s="2" t="str">
        <f>IFERROR(__xludf.DUMMYFUNCTION("""COMPUTED_VALUE"""),"Second Dose")</f>
        <v>Second Dose</v>
      </c>
    </row>
    <row r="31">
      <c r="A31" s="1">
        <f>IFERROR(__xludf.DUMMYFUNCTION("""COMPUTED_VALUE"""),44496.822112650465)</f>
        <v>44496.82211</v>
      </c>
      <c r="B31" s="2" t="str">
        <f>IFERROR(__xludf.DUMMYFUNCTION("""COMPUTED_VALUE"""),"Mohinichunbuk@gmail.com")</f>
        <v>Mohinichunbuk@gmail.com</v>
      </c>
      <c r="C31" s="2" t="str">
        <f>IFERROR(__xludf.DUMMYFUNCTION("""COMPUTED_VALUE"""),"Mohini")</f>
        <v>Mohini</v>
      </c>
      <c r="D31" s="2" t="str">
        <f>IFERROR(__xludf.DUMMYFUNCTION("""COMPUTED_VALUE"""),"III Year")</f>
        <v>III Year</v>
      </c>
      <c r="E31" s="2" t="str">
        <f>IFERROR(__xludf.DUMMYFUNCTION("""COMPUTED_VALUE"""),"B.A. (Hons) English")</f>
        <v>B.A. (Hons) English</v>
      </c>
      <c r="F31" s="2" t="str">
        <f>IFERROR(__xludf.DUMMYFUNCTION("""COMPUTED_VALUE"""),"19/1019")</f>
        <v>19/1019</v>
      </c>
      <c r="G31" s="2">
        <f>IFERROR(__xludf.DUMMYFUNCTION("""COMPUTED_VALUE"""),9.97124096E9)</f>
        <v>9971240960</v>
      </c>
      <c r="H31" s="2"/>
      <c r="I31" s="2" t="str">
        <f>IFERROR(__xludf.DUMMYFUNCTION("""COMPUTED_VALUE"""),"4-5 hours")</f>
        <v>4-5 hours</v>
      </c>
      <c r="J31" s="2" t="str">
        <f>IFERROR(__xludf.DUMMYFUNCTION("""COMPUTED_VALUE"""),"Time saved in travelling, Convenience to outstation students")</f>
        <v>Time saved in travelling, Convenience to outstation students</v>
      </c>
      <c r="K31" s="2" t="str">
        <f>IFERROR(__xludf.DUMMYFUNCTION("""COMPUTED_VALUE"""),"Network related disruptions")</f>
        <v>Network related disruptions</v>
      </c>
      <c r="L31" s="2">
        <f>IFERROR(__xludf.DUMMYFUNCTION("""COMPUTED_VALUE"""),7.0)</f>
        <v>7</v>
      </c>
      <c r="M31" s="2" t="str">
        <f>IFERROR(__xludf.DUMMYFUNCTION("""COMPUTED_VALUE"""),"Blended Learning (both)")</f>
        <v>Blended Learning (both)</v>
      </c>
      <c r="N31" s="2" t="str">
        <f>IFERROR(__xludf.DUMMYFUNCTION("""COMPUTED_VALUE"""),"Compulsion due to pandemic")</f>
        <v>Compulsion due to pandemic</v>
      </c>
      <c r="O31" s="2" t="str">
        <f>IFERROR(__xludf.DUMMYFUNCTION("""COMPUTED_VALUE"""),"Yes")</f>
        <v>Yes</v>
      </c>
      <c r="P31" s="2" t="str">
        <f>IFERROR(__xludf.DUMMYFUNCTION("""COMPUTED_VALUE"""),"Yes")</f>
        <v>Yes</v>
      </c>
      <c r="Q31" s="2" t="str">
        <f>IFERROR(__xludf.DUMMYFUNCTION("""COMPUTED_VALUE"""),"Yes")</f>
        <v>Yes</v>
      </c>
      <c r="R31" s="2" t="str">
        <f>IFERROR(__xludf.DUMMYFUNCTION("""COMPUTED_VALUE"""),"No")</f>
        <v>No</v>
      </c>
      <c r="S31" s="2" t="str">
        <f>IFERROR(__xludf.DUMMYFUNCTION("""COMPUTED_VALUE"""),"Yes")</f>
        <v>Yes</v>
      </c>
      <c r="T31" s="2" t="str">
        <f>IFERROR(__xludf.DUMMYFUNCTION("""COMPUTED_VALUE"""),"Online")</f>
        <v>Online</v>
      </c>
      <c r="U31" s="2" t="str">
        <f>IFERROR(__xludf.DUMMYFUNCTION("""COMPUTED_VALUE"""),"Yes")</f>
        <v>Yes</v>
      </c>
      <c r="V31" s="2" t="str">
        <f>IFERROR(__xludf.DUMMYFUNCTION("""COMPUTED_VALUE"""),"No")</f>
        <v>No</v>
      </c>
      <c r="W31" s="2"/>
      <c r="X31" s="2" t="str">
        <f>IFERROR(__xludf.DUMMYFUNCTION("""COMPUTED_VALUE"""),"Yes ")</f>
        <v>Yes </v>
      </c>
      <c r="Y3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1" s="2" t="str">
        <f>IFERROR(__xludf.DUMMYFUNCTION("""COMPUTED_VALUE"""),"When I'm stressed, I like to spend time with my family and friends, ")</f>
        <v>When I'm stressed, I like to spend time with my family and friends, </v>
      </c>
      <c r="AA31" s="2" t="str">
        <f>IFERROR(__xludf.DUMMYFUNCTION("""COMPUTED_VALUE"""),"None")</f>
        <v>None</v>
      </c>
      <c r="AB31" s="2" t="str">
        <f>IFERROR(__xludf.DUMMYFUNCTION("""COMPUTED_VALUE"""),"None")</f>
        <v>None</v>
      </c>
      <c r="AC31" s="2" t="str">
        <f>IFERROR(__xludf.DUMMYFUNCTION("""COMPUTED_VALUE"""),"First Dose")</f>
        <v>First Dose</v>
      </c>
    </row>
    <row r="32">
      <c r="A32" s="1">
        <f>IFERROR(__xludf.DUMMYFUNCTION("""COMPUTED_VALUE"""),44497.61054091436)</f>
        <v>44497.61054</v>
      </c>
      <c r="B32" s="2" t="str">
        <f>IFERROR(__xludf.DUMMYFUNCTION("""COMPUTED_VALUE"""),"Kljyoti212@gmail.com")</f>
        <v>Kljyoti212@gmail.com</v>
      </c>
      <c r="C32" s="2" t="str">
        <f>IFERROR(__xludf.DUMMYFUNCTION("""COMPUTED_VALUE"""),"Jyoti")</f>
        <v>Jyoti</v>
      </c>
      <c r="D32" s="2" t="str">
        <f>IFERROR(__xludf.DUMMYFUNCTION("""COMPUTED_VALUE"""),"III Year")</f>
        <v>III Year</v>
      </c>
      <c r="E32" s="2" t="str">
        <f>IFERROR(__xludf.DUMMYFUNCTION("""COMPUTED_VALUE"""),"B.A. (Hons) English")</f>
        <v>B.A. (Hons) English</v>
      </c>
      <c r="F32" s="2" t="str">
        <f>IFERROR(__xludf.DUMMYFUNCTION("""COMPUTED_VALUE"""),"19/1832")</f>
        <v>19/1832</v>
      </c>
      <c r="G32" s="2">
        <f>IFERROR(__xludf.DUMMYFUNCTION("""COMPUTED_VALUE"""),7.011172154E9)</f>
        <v>7011172154</v>
      </c>
      <c r="H32" s="2" t="str">
        <f>IFERROR(__xludf.DUMMYFUNCTION("""COMPUTED_VALUE"""),"Nita N Kumar")</f>
        <v>Nita N Kumar</v>
      </c>
      <c r="I32" s="2"/>
      <c r="J32" s="2"/>
      <c r="K32" s="2"/>
      <c r="L32" s="2"/>
      <c r="M32" s="2"/>
      <c r="N32" s="2"/>
      <c r="O32" s="2"/>
      <c r="P32" s="2"/>
      <c r="Q32" s="2"/>
      <c r="R32" s="2"/>
      <c r="S32" s="2"/>
      <c r="T32" s="2"/>
      <c r="U32" s="2"/>
      <c r="V32" s="2"/>
      <c r="W32" s="2"/>
      <c r="X32" s="2"/>
      <c r="Y32" s="2"/>
      <c r="Z32" s="2"/>
      <c r="AA32" s="2"/>
      <c r="AB32" s="2"/>
      <c r="AC32" s="2"/>
    </row>
    <row r="33">
      <c r="A33" s="1">
        <f>IFERROR(__xludf.DUMMYFUNCTION("""COMPUTED_VALUE"""),44497.61413010417)</f>
        <v>44497.61413</v>
      </c>
      <c r="B33" s="2" t="str">
        <f>IFERROR(__xludf.DUMMYFUNCTION("""COMPUTED_VALUE"""),"kljyoti212@gmail.com")</f>
        <v>kljyoti212@gmail.com</v>
      </c>
      <c r="C33" s="2" t="str">
        <f>IFERROR(__xludf.DUMMYFUNCTION("""COMPUTED_VALUE"""),"Jyoti")</f>
        <v>Jyoti</v>
      </c>
      <c r="D33" s="2" t="str">
        <f>IFERROR(__xludf.DUMMYFUNCTION("""COMPUTED_VALUE"""),"III Year")</f>
        <v>III Year</v>
      </c>
      <c r="E33" s="2" t="str">
        <f>IFERROR(__xludf.DUMMYFUNCTION("""COMPUTED_VALUE"""),"B.A. (Hons) English")</f>
        <v>B.A. (Hons) English</v>
      </c>
      <c r="F33" s="2" t="str">
        <f>IFERROR(__xludf.DUMMYFUNCTION("""COMPUTED_VALUE"""),"19/1832")</f>
        <v>19/1832</v>
      </c>
      <c r="G33" s="2">
        <f>IFERROR(__xludf.DUMMYFUNCTION("""COMPUTED_VALUE"""),7.011172154E9)</f>
        <v>7011172154</v>
      </c>
      <c r="H33" s="2" t="str">
        <f>IFERROR(__xludf.DUMMYFUNCTION("""COMPUTED_VALUE"""),"Ms.Nita N Kumar")</f>
        <v>Ms.Nita N Kumar</v>
      </c>
      <c r="I33" s="2" t="str">
        <f>IFERROR(__xludf.DUMMYFUNCTION("""COMPUTED_VALUE"""),"4-5 hours")</f>
        <v>4-5 hours</v>
      </c>
      <c r="J33" s="2" t="str">
        <f>IFERROR(__xludf.DUMMYFUNCTION("""COMPUTED_VALUE"""),"Time saved in travelling, Easy access to online study material")</f>
        <v>Time saved in travelling, Easy access to online study material</v>
      </c>
      <c r="K33" s="2" t="str">
        <f>IFERROR(__xludf.DUMMYFUNCTION("""COMPUTED_VALUE"""),"Network related disruptions, Lack of physical interaction and personal touch ‘")</f>
        <v>Network related disruptions, Lack of physical interaction and personal touch ‘</v>
      </c>
      <c r="L33" s="2">
        <f>IFERROR(__xludf.DUMMYFUNCTION("""COMPUTED_VALUE"""),5.0)</f>
        <v>5</v>
      </c>
      <c r="M33" s="2" t="str">
        <f>IFERROR(__xludf.DUMMYFUNCTION("""COMPUTED_VALUE"""),"Offline")</f>
        <v>Offline</v>
      </c>
      <c r="N33" s="2" t="str">
        <f>IFERROR(__xludf.DUMMYFUNCTION("""COMPUTED_VALUE"""),"Compulsion due to pandemic")</f>
        <v>Compulsion due to pandemic</v>
      </c>
      <c r="O33" s="2" t="str">
        <f>IFERROR(__xludf.DUMMYFUNCTION("""COMPUTED_VALUE"""),"Yes")</f>
        <v>Yes</v>
      </c>
      <c r="P33" s="2" t="str">
        <f>IFERROR(__xludf.DUMMYFUNCTION("""COMPUTED_VALUE"""),"Yes")</f>
        <v>Yes</v>
      </c>
      <c r="Q33" s="2" t="str">
        <f>IFERROR(__xludf.DUMMYFUNCTION("""COMPUTED_VALUE"""),"Yes")</f>
        <v>Yes</v>
      </c>
      <c r="R33" s="2" t="str">
        <f>IFERROR(__xludf.DUMMYFUNCTION("""COMPUTED_VALUE"""),"No")</f>
        <v>No</v>
      </c>
      <c r="S33" s="2" t="str">
        <f>IFERROR(__xludf.DUMMYFUNCTION("""COMPUTED_VALUE"""),"Yes")</f>
        <v>Yes</v>
      </c>
      <c r="T33" s="2" t="str">
        <f>IFERROR(__xludf.DUMMYFUNCTION("""COMPUTED_VALUE"""),"Online")</f>
        <v>Online</v>
      </c>
      <c r="U33" s="2" t="str">
        <f>IFERROR(__xludf.DUMMYFUNCTION("""COMPUTED_VALUE"""),"No")</f>
        <v>No</v>
      </c>
      <c r="V33" s="2" t="str">
        <f>IFERROR(__xludf.DUMMYFUNCTION("""COMPUTED_VALUE"""),"No")</f>
        <v>No</v>
      </c>
      <c r="W33" s="2" t="str">
        <f>IFERROR(__xludf.DUMMYFUNCTION("""COMPUTED_VALUE"""),"Just some directions to choose the right path for the future ")</f>
        <v>Just some directions to choose the right path for the future </v>
      </c>
      <c r="X33" s="2" t="str">
        <f>IFERROR(__xludf.DUMMYFUNCTION("""COMPUTED_VALUE"""),"No")</f>
        <v>No</v>
      </c>
      <c r="Y33"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3" s="2" t="str">
        <f>IFERROR(__xludf.DUMMYFUNCTION("""COMPUTED_VALUE"""),"Doing Yoga and meditation")</f>
        <v>Doing Yoga and meditation</v>
      </c>
      <c r="AA33" s="2" t="str">
        <f>IFERROR(__xludf.DUMMYFUNCTION("""COMPUTED_VALUE"""),"Mild: Family members ocassionally short-tempered with one another;no physical violence.")</f>
        <v>Mild: Family members ocassionally short-tempered with one another;no physical violence.</v>
      </c>
      <c r="AB33" s="2" t="str">
        <f>IFERROR(__xludf.DUMMYFUNCTION("""COMPUTED_VALUE"""),"None")</f>
        <v>None</v>
      </c>
      <c r="AC33" s="2" t="str">
        <f>IFERROR(__xludf.DUMMYFUNCTION("""COMPUTED_VALUE"""),"Second Dose")</f>
        <v>Second Dose</v>
      </c>
    </row>
  </sheetData>
  <drawing r:id="rId1"/>
</worksheet>
</file>